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zodzieva_Z\Desktop\18 сессия\БЕЛОВИК\Внес изм в бюджет 18\"/>
    </mc:Choice>
  </mc:AlternateContent>
  <bookViews>
    <workbookView xWindow="0" yWindow="0" windowWidth="19320" windowHeight="11835" tabRatio="871" activeTab="5"/>
  </bookViews>
  <sheets>
    <sheet name="Доходы 2021-2023 годы" sheetId="22" r:id="rId1"/>
    <sheet name=" Ведомственная 2021-2023 годы " sheetId="20" r:id="rId2"/>
    <sheet name="Расходы 2021-2023 годы" sheetId="21" r:id="rId3"/>
    <sheet name="МП, ВЦП и НПР 2021-2023 годы" sheetId="31" r:id="rId4"/>
    <sheet name="Перечень НПО на 2021-2023 годы" sheetId="33" r:id="rId5"/>
    <sheet name="Источники 2021-2023 годы" sheetId="14" r:id="rId6"/>
  </sheets>
  <definedNames>
    <definedName name="_xlnm._FilterDatabase" localSheetId="1" hidden="1">' Ведомственная 2021-2023 годы '!$A$19:$I$990</definedName>
    <definedName name="_xlnm._FilterDatabase" localSheetId="3" hidden="1">'МП, ВЦП и НПР 2021-2023 годы'!$A$21:$H$1011</definedName>
    <definedName name="_xlnm._FilterDatabase" localSheetId="4" hidden="1">'Перечень НПО на 2021-2023 годы'!$A$20:$E$21</definedName>
    <definedName name="_xlnm._FilterDatabase" localSheetId="2" hidden="1">'Расходы 2021-2023 годы'!$A$22:$H$781</definedName>
    <definedName name="_xlnm.Print_Titles" localSheetId="1">' Ведомственная 2021-2023 годы '!$19:$19</definedName>
    <definedName name="_xlnm.Print_Titles" localSheetId="3">'МП, ВЦП и НПР 2021-2023 годы'!$21:$21</definedName>
    <definedName name="_xlnm.Print_Titles" localSheetId="2">'Расходы 2021-2023 годы'!$20:$20</definedName>
    <definedName name="_xlnm.Print_Area" localSheetId="1">' Ведомственная 2021-2023 годы '!$A$1:$I$992</definedName>
    <definedName name="_xlnm.Print_Area" localSheetId="0">'Доходы 2021-2023 годы'!$A$1:$E$75</definedName>
    <definedName name="_xlnm.Print_Area" localSheetId="3">'МП, ВЦП и НПР 2021-2023 годы'!$A$1:$H$1013</definedName>
    <definedName name="_xlnm.Print_Area" localSheetId="4">'Перечень НПО на 2021-2023 годы'!$A$1:$F$32</definedName>
    <definedName name="_xlnm.Print_Area" localSheetId="2">'Расходы 2021-2023 годы'!$A$1:$H$783</definedName>
  </definedNames>
  <calcPr calcId="152511"/>
  <fileRecoveryPr autoRecover="0"/>
</workbook>
</file>

<file path=xl/calcChain.xml><?xml version="1.0" encoding="utf-8"?>
<calcChain xmlns="http://schemas.openxmlformats.org/spreadsheetml/2006/main">
  <c r="F766" i="31" l="1"/>
  <c r="F760" i="31"/>
  <c r="F751" i="21"/>
  <c r="F576" i="21"/>
  <c r="G284" i="20"/>
  <c r="G277" i="20"/>
  <c r="C46" i="14"/>
  <c r="H112" i="31" l="1"/>
  <c r="H111" i="31" s="1"/>
  <c r="H110" i="31" s="1"/>
  <c r="H109" i="31" s="1"/>
  <c r="G112" i="31"/>
  <c r="G111" i="31" s="1"/>
  <c r="G110" i="31" s="1"/>
  <c r="G109" i="31" s="1"/>
  <c r="F112" i="31"/>
  <c r="F111" i="31"/>
  <c r="F110" i="31" s="1"/>
  <c r="F109" i="31" s="1"/>
  <c r="H225" i="21"/>
  <c r="H224" i="21" s="1"/>
  <c r="G225" i="21"/>
  <c r="G224" i="21" s="1"/>
  <c r="F225" i="21"/>
  <c r="F224" i="21" s="1"/>
  <c r="G333" i="20"/>
  <c r="G332" i="20" s="1"/>
  <c r="I333" i="20"/>
  <c r="I332" i="20" s="1"/>
  <c r="H333" i="20"/>
  <c r="H332" i="20"/>
  <c r="C42" i="14" l="1"/>
  <c r="F800" i="31"/>
  <c r="F452" i="21"/>
  <c r="G486" i="20"/>
  <c r="C60" i="22"/>
  <c r="F589" i="31"/>
  <c r="F335" i="21"/>
  <c r="G734" i="20"/>
  <c r="E29" i="33" l="1"/>
  <c r="F29" i="33"/>
  <c r="D29" i="33"/>
  <c r="F23" i="33" l="1"/>
  <c r="D25" i="33"/>
  <c r="D23" i="33" s="1"/>
  <c r="D22" i="33" s="1"/>
  <c r="E25" i="33"/>
  <c r="E23" i="33" s="1"/>
  <c r="E22" i="33" s="1"/>
  <c r="F25" i="33"/>
  <c r="D27" i="33"/>
  <c r="E27" i="33"/>
  <c r="F27" i="33"/>
  <c r="F22" i="33" s="1"/>
  <c r="G1009" i="31" l="1"/>
  <c r="G1008" i="31" s="1"/>
  <c r="G1007" i="31" s="1"/>
  <c r="G1006" i="31" s="1"/>
  <c r="H1009" i="31"/>
  <c r="H1008" i="31" s="1"/>
  <c r="H1007" i="31" s="1"/>
  <c r="H1006" i="31" s="1"/>
  <c r="F1009" i="31"/>
  <c r="F1008" i="31" s="1"/>
  <c r="F1007" i="31" s="1"/>
  <c r="F1006" i="31" s="1"/>
  <c r="G990" i="31"/>
  <c r="H990" i="31"/>
  <c r="F989" i="31"/>
  <c r="F990" i="31"/>
  <c r="F820" i="31"/>
  <c r="G176" i="21"/>
  <c r="G175" i="21" s="1"/>
  <c r="H176" i="21"/>
  <c r="H175" i="21" s="1"/>
  <c r="F176" i="21"/>
  <c r="F175" i="21" s="1"/>
  <c r="G171" i="21"/>
  <c r="H171" i="21"/>
  <c r="G173" i="21"/>
  <c r="H173" i="21"/>
  <c r="F171" i="21"/>
  <c r="F173" i="21"/>
  <c r="F172" i="21"/>
  <c r="F40" i="21"/>
  <c r="H975" i="20"/>
  <c r="H974" i="20" s="1"/>
  <c r="I975" i="20"/>
  <c r="I974" i="20" s="1"/>
  <c r="G975" i="20"/>
  <c r="G974" i="20" s="1"/>
  <c r="H972" i="20"/>
  <c r="I972" i="20"/>
  <c r="G972" i="20"/>
  <c r="G971" i="20"/>
  <c r="G963" i="20"/>
  <c r="F170" i="21" l="1"/>
  <c r="F169" i="21" s="1"/>
  <c r="F168" i="21" s="1"/>
  <c r="F167" i="21" s="1"/>
  <c r="H170" i="21"/>
  <c r="H169" i="21" s="1"/>
  <c r="H168" i="21" s="1"/>
  <c r="H167" i="21" s="1"/>
  <c r="G170" i="21"/>
  <c r="G169" i="21" s="1"/>
  <c r="G168" i="21" s="1"/>
  <c r="G167" i="21" s="1"/>
  <c r="H925" i="31" l="1"/>
  <c r="G925" i="31"/>
  <c r="F925" i="31"/>
  <c r="H930" i="31"/>
  <c r="H929" i="31" s="1"/>
  <c r="H928" i="31" s="1"/>
  <c r="H927" i="31" s="1"/>
  <c r="H926" i="31" s="1"/>
  <c r="G930" i="31"/>
  <c r="G929" i="31" s="1"/>
  <c r="G928" i="31" s="1"/>
  <c r="G927" i="31" s="1"/>
  <c r="G926" i="31" s="1"/>
  <c r="F930" i="31"/>
  <c r="F929" i="31" s="1"/>
  <c r="F928" i="31" s="1"/>
  <c r="F927" i="31" s="1"/>
  <c r="F926" i="31" s="1"/>
  <c r="H299" i="21"/>
  <c r="G299" i="21"/>
  <c r="F299" i="21"/>
  <c r="H302" i="21"/>
  <c r="H301" i="21" s="1"/>
  <c r="H300" i="21" s="1"/>
  <c r="G302" i="21"/>
  <c r="G301" i="21" s="1"/>
  <c r="G300" i="21" s="1"/>
  <c r="F302" i="21"/>
  <c r="F301" i="21"/>
  <c r="F300" i="21" s="1"/>
  <c r="I159" i="20"/>
  <c r="H159" i="20"/>
  <c r="G159" i="20"/>
  <c r="I162" i="20"/>
  <c r="I161" i="20" s="1"/>
  <c r="I160" i="20" s="1"/>
  <c r="H162" i="20"/>
  <c r="H161" i="20" s="1"/>
  <c r="H160" i="20" s="1"/>
  <c r="G162" i="20"/>
  <c r="G161" i="20" s="1"/>
  <c r="F669" i="31"/>
  <c r="F664" i="31"/>
  <c r="F448" i="21"/>
  <c r="F380" i="21"/>
  <c r="G560" i="20"/>
  <c r="G537" i="20"/>
  <c r="F945" i="31"/>
  <c r="F118" i="31"/>
  <c r="F229" i="21"/>
  <c r="F162" i="21"/>
  <c r="G337" i="20"/>
  <c r="H308" i="20"/>
  <c r="H307" i="20" s="1"/>
  <c r="H306" i="20" s="1"/>
  <c r="H305" i="20" s="1"/>
  <c r="H304" i="20" s="1"/>
  <c r="H303" i="20" s="1"/>
  <c r="I308" i="20"/>
  <c r="I307" i="20" s="1"/>
  <c r="I306" i="20" s="1"/>
  <c r="I305" i="20" s="1"/>
  <c r="I304" i="20" s="1"/>
  <c r="I303" i="20" s="1"/>
  <c r="G308" i="20"/>
  <c r="G307" i="20" s="1"/>
  <c r="G306" i="20" s="1"/>
  <c r="G305" i="20" s="1"/>
  <c r="G304" i="20" s="1"/>
  <c r="G303" i="20" s="1"/>
  <c r="G160" i="20" l="1"/>
  <c r="F897" i="31"/>
  <c r="F152" i="21"/>
  <c r="G70" i="20"/>
  <c r="G60" i="20"/>
  <c r="G1004" i="31"/>
  <c r="G1003" i="31" s="1"/>
  <c r="G1002" i="31" s="1"/>
  <c r="H1004" i="31"/>
  <c r="H1003" i="31" s="1"/>
  <c r="H1002" i="31" s="1"/>
  <c r="G1000" i="31"/>
  <c r="G999" i="31" s="1"/>
  <c r="G998" i="31" s="1"/>
  <c r="H1000" i="31"/>
  <c r="H999" i="31" s="1"/>
  <c r="H998" i="31" s="1"/>
  <c r="F1004" i="31"/>
  <c r="F1003" i="31" s="1"/>
  <c r="F1002" i="31" s="1"/>
  <c r="F1000" i="31"/>
  <c r="F999" i="31" s="1"/>
  <c r="F998" i="31" s="1"/>
  <c r="G505" i="21"/>
  <c r="G504" i="21" s="1"/>
  <c r="H505" i="21"/>
  <c r="H504" i="21" s="1"/>
  <c r="F505" i="21"/>
  <c r="F504" i="21" s="1"/>
  <c r="G61" i="21"/>
  <c r="G60" i="21" s="1"/>
  <c r="H61" i="21"/>
  <c r="H60" i="21" s="1"/>
  <c r="F61" i="21"/>
  <c r="F60" i="21" s="1"/>
  <c r="H574" i="20"/>
  <c r="H573" i="20" s="1"/>
  <c r="I574" i="20"/>
  <c r="I573" i="20" s="1"/>
  <c r="G574" i="20"/>
  <c r="G573" i="20" s="1"/>
  <c r="H203" i="20"/>
  <c r="H202" i="20" s="1"/>
  <c r="I203" i="20"/>
  <c r="I202" i="20" s="1"/>
  <c r="G203" i="20"/>
  <c r="G202" i="20" s="1"/>
  <c r="F997" i="31" l="1"/>
  <c r="H997" i="31"/>
  <c r="G997" i="31"/>
  <c r="F108" i="31" l="1"/>
  <c r="F223" i="21"/>
  <c r="G331" i="20"/>
  <c r="F395" i="31"/>
  <c r="F727" i="21"/>
  <c r="G936" i="20"/>
  <c r="C65" i="22"/>
  <c r="F579" i="31"/>
  <c r="F329" i="21"/>
  <c r="G728" i="20"/>
  <c r="C56" i="22"/>
  <c r="C33" i="14"/>
  <c r="C31" i="14"/>
  <c r="F723" i="31"/>
  <c r="F445" i="21"/>
  <c r="G557" i="20"/>
  <c r="D51" i="22"/>
  <c r="E51" i="22"/>
  <c r="C51" i="22"/>
  <c r="F816" i="31" l="1"/>
  <c r="F549" i="31"/>
  <c r="F492" i="31"/>
  <c r="F486" i="31"/>
  <c r="F37" i="21"/>
  <c r="F366" i="21"/>
  <c r="F646" i="21"/>
  <c r="F653" i="21"/>
  <c r="G960" i="20"/>
  <c r="G755" i="20"/>
  <c r="G390" i="20"/>
  <c r="G394" i="20"/>
  <c r="F480" i="31" l="1"/>
  <c r="F154" i="31"/>
  <c r="F175" i="31"/>
  <c r="G370" i="20"/>
  <c r="G361" i="20"/>
  <c r="G461" i="20"/>
  <c r="F559" i="21"/>
  <c r="F253" i="21"/>
  <c r="F406" i="21"/>
  <c r="E46" i="14" l="1"/>
  <c r="D46" i="14"/>
  <c r="E42" i="14"/>
  <c r="D42" i="14"/>
  <c r="H350" i="31" l="1"/>
  <c r="H349" i="31" s="1"/>
  <c r="H348" i="31" s="1"/>
  <c r="H347" i="31" s="1"/>
  <c r="H346" i="31" s="1"/>
  <c r="G350" i="31"/>
  <c r="G349" i="31" s="1"/>
  <c r="G348" i="31" s="1"/>
  <c r="G347" i="31" s="1"/>
  <c r="G346" i="31" s="1"/>
  <c r="F350" i="31"/>
  <c r="F349" i="31" s="1"/>
  <c r="F348" i="31" s="1"/>
  <c r="F347" i="31" s="1"/>
  <c r="F346" i="31" s="1"/>
  <c r="H343" i="31"/>
  <c r="H342" i="31" s="1"/>
  <c r="H341" i="31" s="1"/>
  <c r="H340" i="31" s="1"/>
  <c r="G343" i="31"/>
  <c r="G342" i="31" s="1"/>
  <c r="G341" i="31" s="1"/>
  <c r="G340" i="31" s="1"/>
  <c r="F343" i="31"/>
  <c r="F342" i="31" s="1"/>
  <c r="F341" i="31" s="1"/>
  <c r="F340" i="31" s="1"/>
  <c r="I874" i="20"/>
  <c r="I873" i="20" s="1"/>
  <c r="I872" i="20" s="1"/>
  <c r="H874" i="20"/>
  <c r="H873" i="20" s="1"/>
  <c r="H872" i="20" s="1"/>
  <c r="G874" i="20"/>
  <c r="G873" i="20" s="1"/>
  <c r="G872" i="20" s="1"/>
  <c r="I869" i="20"/>
  <c r="I868" i="20" s="1"/>
  <c r="H869" i="20"/>
  <c r="H868" i="20" s="1"/>
  <c r="G869" i="20"/>
  <c r="G868" i="20" s="1"/>
  <c r="H540" i="21"/>
  <c r="H539" i="21" s="1"/>
  <c r="H538" i="21" s="1"/>
  <c r="G540" i="21"/>
  <c r="G539" i="21" s="1"/>
  <c r="G538" i="21" s="1"/>
  <c r="F540" i="21"/>
  <c r="F539" i="21" s="1"/>
  <c r="G535" i="21"/>
  <c r="G534" i="21" s="1"/>
  <c r="H535" i="21"/>
  <c r="H534" i="21" s="1"/>
  <c r="F535" i="21"/>
  <c r="F534" i="21" s="1"/>
  <c r="F538" i="21" l="1"/>
  <c r="C54" i="22" l="1"/>
  <c r="D70" i="22"/>
  <c r="E70" i="22"/>
  <c r="C72" i="22" l="1"/>
  <c r="C70" i="22" s="1"/>
  <c r="E62" i="22"/>
  <c r="E61" i="22" s="1"/>
  <c r="D62" i="22"/>
  <c r="D61" i="22" s="1"/>
  <c r="C62" i="22"/>
  <c r="C61" i="22" s="1"/>
  <c r="C50" i="22" s="1"/>
  <c r="E54" i="22"/>
  <c r="D54" i="22"/>
  <c r="E45" i="22"/>
  <c r="D45" i="22"/>
  <c r="C45" i="22"/>
  <c r="E42" i="22"/>
  <c r="D42" i="22"/>
  <c r="C42" i="22"/>
  <c r="E37" i="22"/>
  <c r="D37" i="22"/>
  <c r="C37" i="22"/>
  <c r="E32" i="22"/>
  <c r="D32" i="22"/>
  <c r="C32" i="22"/>
  <c r="E27" i="22"/>
  <c r="D27" i="22"/>
  <c r="C27" i="22"/>
  <c r="E25" i="22"/>
  <c r="D25" i="22"/>
  <c r="C25" i="22"/>
  <c r="E23" i="22"/>
  <c r="D23" i="22"/>
  <c r="C23" i="22"/>
  <c r="E22" i="22" l="1"/>
  <c r="D22" i="22"/>
  <c r="D50" i="22"/>
  <c r="C22" i="22"/>
  <c r="C73" i="22" s="1"/>
  <c r="E50" i="22"/>
  <c r="F29" i="31"/>
  <c r="F28" i="31" s="1"/>
  <c r="F27" i="31" s="1"/>
  <c r="F26" i="31" s="1"/>
  <c r="G29" i="31"/>
  <c r="G28" i="31" s="1"/>
  <c r="G27" i="31" s="1"/>
  <c r="G26" i="31" s="1"/>
  <c r="H29" i="31"/>
  <c r="H28" i="31" s="1"/>
  <c r="H27" i="31" s="1"/>
  <c r="H26" i="31" s="1"/>
  <c r="F34" i="31"/>
  <c r="F33" i="31" s="1"/>
  <c r="F32" i="31" s="1"/>
  <c r="F31" i="31" s="1"/>
  <c r="G34" i="31"/>
  <c r="G33" i="31" s="1"/>
  <c r="G32" i="31" s="1"/>
  <c r="G31" i="31" s="1"/>
  <c r="H34" i="31"/>
  <c r="H33" i="31" s="1"/>
  <c r="H32" i="31" s="1"/>
  <c r="H31" i="31" s="1"/>
  <c r="F39" i="31"/>
  <c r="F38" i="31" s="1"/>
  <c r="F37" i="31" s="1"/>
  <c r="F36" i="31" s="1"/>
  <c r="G39" i="31"/>
  <c r="G38" i="31" s="1"/>
  <c r="G37" i="31" s="1"/>
  <c r="G36" i="31" s="1"/>
  <c r="H39" i="31"/>
  <c r="H38" i="31" s="1"/>
  <c r="H37" i="31" s="1"/>
  <c r="H36" i="31" s="1"/>
  <c r="F44" i="31"/>
  <c r="F43" i="31" s="1"/>
  <c r="F42" i="31" s="1"/>
  <c r="F41" i="31" s="1"/>
  <c r="G44" i="31"/>
  <c r="G43" i="31" s="1"/>
  <c r="G42" i="31" s="1"/>
  <c r="G41" i="31" s="1"/>
  <c r="H44" i="31"/>
  <c r="H43" i="31" s="1"/>
  <c r="H42" i="31" s="1"/>
  <c r="H41" i="31" s="1"/>
  <c r="F49" i="31"/>
  <c r="F48" i="31" s="1"/>
  <c r="F47" i="31" s="1"/>
  <c r="F46" i="31" s="1"/>
  <c r="G49" i="31"/>
  <c r="G48" i="31" s="1"/>
  <c r="G47" i="31" s="1"/>
  <c r="G46" i="31" s="1"/>
  <c r="H49" i="31"/>
  <c r="H48" i="31" s="1"/>
  <c r="H47" i="31" s="1"/>
  <c r="H46" i="31" s="1"/>
  <c r="F54" i="31"/>
  <c r="F53" i="31" s="1"/>
  <c r="F52" i="31" s="1"/>
  <c r="F51" i="31" s="1"/>
  <c r="F58" i="31"/>
  <c r="F57" i="31" s="1"/>
  <c r="G58" i="31"/>
  <c r="G57" i="31" s="1"/>
  <c r="H58" i="31"/>
  <c r="H57" i="31" s="1"/>
  <c r="F64" i="31"/>
  <c r="F63" i="31" s="1"/>
  <c r="G64" i="31"/>
  <c r="G63" i="31" s="1"/>
  <c r="H64" i="31"/>
  <c r="H63" i="31" s="1"/>
  <c r="F69" i="31"/>
  <c r="F68" i="31" s="1"/>
  <c r="G69" i="31"/>
  <c r="G68" i="31" s="1"/>
  <c r="H69" i="31"/>
  <c r="H68" i="31" s="1"/>
  <c r="F74" i="31"/>
  <c r="F73" i="31" s="1"/>
  <c r="G74" i="31"/>
  <c r="G73" i="31" s="1"/>
  <c r="H74" i="31"/>
  <c r="H73" i="31" s="1"/>
  <c r="F81" i="31"/>
  <c r="F80" i="31" s="1"/>
  <c r="F79" i="31" s="1"/>
  <c r="F78" i="31" s="1"/>
  <c r="F77" i="31" s="1"/>
  <c r="G81" i="31"/>
  <c r="G80" i="31" s="1"/>
  <c r="G79" i="31" s="1"/>
  <c r="G78" i="31" s="1"/>
  <c r="G77" i="31" s="1"/>
  <c r="H81" i="31"/>
  <c r="H80" i="31" s="1"/>
  <c r="H79" i="31" s="1"/>
  <c r="H78" i="31" s="1"/>
  <c r="H77" i="31" s="1"/>
  <c r="F88" i="31"/>
  <c r="F87" i="31" s="1"/>
  <c r="F86" i="31" s="1"/>
  <c r="F85" i="31" s="1"/>
  <c r="G88" i="31"/>
  <c r="G87" i="31" s="1"/>
  <c r="G86" i="31" s="1"/>
  <c r="G85" i="31" s="1"/>
  <c r="H88" i="31"/>
  <c r="H87" i="31" s="1"/>
  <c r="H86" i="31" s="1"/>
  <c r="H85" i="31" s="1"/>
  <c r="G92" i="31"/>
  <c r="G91" i="31" s="1"/>
  <c r="G90" i="31" s="1"/>
  <c r="H92" i="31"/>
  <c r="H91" i="31" s="1"/>
  <c r="H90" i="31" s="1"/>
  <c r="F93" i="31"/>
  <c r="F95" i="31"/>
  <c r="F101" i="31"/>
  <c r="F100" i="31" s="1"/>
  <c r="F99" i="31" s="1"/>
  <c r="F98" i="31" s="1"/>
  <c r="F97" i="31" s="1"/>
  <c r="G101" i="31"/>
  <c r="G100" i="31" s="1"/>
  <c r="G99" i="31" s="1"/>
  <c r="G98" i="31" s="1"/>
  <c r="G97" i="31" s="1"/>
  <c r="H101" i="31"/>
  <c r="H100" i="31" s="1"/>
  <c r="H99" i="31" s="1"/>
  <c r="H98" i="31" s="1"/>
  <c r="H97" i="31" s="1"/>
  <c r="F107" i="31"/>
  <c r="F106" i="31" s="1"/>
  <c r="G107" i="31"/>
  <c r="H107" i="31"/>
  <c r="H106" i="31" s="1"/>
  <c r="F117" i="31"/>
  <c r="F116" i="31" s="1"/>
  <c r="F115" i="31" s="1"/>
  <c r="F114" i="31" s="1"/>
  <c r="G117" i="31"/>
  <c r="G116" i="31" s="1"/>
  <c r="G115" i="31" s="1"/>
  <c r="G114" i="31" s="1"/>
  <c r="H117" i="31"/>
  <c r="H116" i="31" s="1"/>
  <c r="H115" i="31" s="1"/>
  <c r="H114" i="31" s="1"/>
  <c r="F122" i="31"/>
  <c r="F121" i="31" s="1"/>
  <c r="F120" i="31" s="1"/>
  <c r="F119" i="31" s="1"/>
  <c r="G122" i="31"/>
  <c r="G121" i="31" s="1"/>
  <c r="G120" i="31" s="1"/>
  <c r="G119" i="31" s="1"/>
  <c r="H122" i="31"/>
  <c r="H121" i="31" s="1"/>
  <c r="H120" i="31" s="1"/>
  <c r="H119" i="31" s="1"/>
  <c r="F127" i="31"/>
  <c r="F126" i="31" s="1"/>
  <c r="F125" i="31" s="1"/>
  <c r="F124" i="31" s="1"/>
  <c r="G127" i="31"/>
  <c r="G126" i="31" s="1"/>
  <c r="G125" i="31" s="1"/>
  <c r="G124" i="31" s="1"/>
  <c r="H127" i="31"/>
  <c r="H126" i="31" s="1"/>
  <c r="H125" i="31" s="1"/>
  <c r="H124" i="31" s="1"/>
  <c r="F132" i="31"/>
  <c r="F131" i="31" s="1"/>
  <c r="F130" i="31" s="1"/>
  <c r="F129" i="31" s="1"/>
  <c r="G132" i="31"/>
  <c r="G131" i="31" s="1"/>
  <c r="G130" i="31" s="1"/>
  <c r="G129" i="31" s="1"/>
  <c r="H132" i="31"/>
  <c r="H131" i="31" s="1"/>
  <c r="H130" i="31" s="1"/>
  <c r="H129" i="31" s="1"/>
  <c r="F137" i="31"/>
  <c r="F136" i="31" s="1"/>
  <c r="F135" i="31" s="1"/>
  <c r="F134" i="31" s="1"/>
  <c r="G137" i="31"/>
  <c r="G136" i="31" s="1"/>
  <c r="G135" i="31" s="1"/>
  <c r="G134" i="31" s="1"/>
  <c r="H137" i="31"/>
  <c r="H136" i="31" s="1"/>
  <c r="H135" i="31" s="1"/>
  <c r="H134" i="31" s="1"/>
  <c r="F144" i="31"/>
  <c r="G144" i="31"/>
  <c r="H144" i="31"/>
  <c r="F146" i="31"/>
  <c r="G146" i="31"/>
  <c r="H146" i="31"/>
  <c r="F148" i="31"/>
  <c r="G148" i="31"/>
  <c r="H148" i="31"/>
  <c r="F153" i="31"/>
  <c r="F152" i="31" s="1"/>
  <c r="F151" i="31" s="1"/>
  <c r="F150" i="31" s="1"/>
  <c r="G153" i="31"/>
  <c r="G152" i="31" s="1"/>
  <c r="G151" i="31" s="1"/>
  <c r="G150" i="31" s="1"/>
  <c r="H153" i="31"/>
  <c r="H152" i="31" s="1"/>
  <c r="H151" i="31" s="1"/>
  <c r="H150" i="31" s="1"/>
  <c r="F160" i="31"/>
  <c r="F159" i="31" s="1"/>
  <c r="F158" i="31" s="1"/>
  <c r="F157" i="31" s="1"/>
  <c r="F156" i="31" s="1"/>
  <c r="G160" i="31"/>
  <c r="G159" i="31" s="1"/>
  <c r="G158" i="31" s="1"/>
  <c r="G157" i="31" s="1"/>
  <c r="G156" i="31" s="1"/>
  <c r="H160" i="31"/>
  <c r="H159" i="31" s="1"/>
  <c r="H158" i="31" s="1"/>
  <c r="H157" i="31" s="1"/>
  <c r="H156" i="31" s="1"/>
  <c r="F164" i="31"/>
  <c r="F163" i="31" s="1"/>
  <c r="F162" i="31" s="1"/>
  <c r="F161" i="31" s="1"/>
  <c r="G164" i="31"/>
  <c r="G163" i="31" s="1"/>
  <c r="G162" i="31" s="1"/>
  <c r="G161" i="31" s="1"/>
  <c r="H164" i="31"/>
  <c r="H163" i="31" s="1"/>
  <c r="H162" i="31" s="1"/>
  <c r="H161" i="31" s="1"/>
  <c r="F169" i="31"/>
  <c r="F168" i="31" s="1"/>
  <c r="F167" i="31" s="1"/>
  <c r="F166" i="31" s="1"/>
  <c r="G169" i="31"/>
  <c r="G168" i="31" s="1"/>
  <c r="G167" i="31" s="1"/>
  <c r="G166" i="31" s="1"/>
  <c r="H169" i="31"/>
  <c r="H168" i="31" s="1"/>
  <c r="H167" i="31" s="1"/>
  <c r="H166" i="31" s="1"/>
  <c r="F174" i="31"/>
  <c r="F173" i="31" s="1"/>
  <c r="F172" i="31" s="1"/>
  <c r="F171" i="31" s="1"/>
  <c r="G175" i="31"/>
  <c r="G174" i="31" s="1"/>
  <c r="G173" i="31" s="1"/>
  <c r="G172" i="31" s="1"/>
  <c r="G171" i="31" s="1"/>
  <c r="H175" i="31"/>
  <c r="H174" i="31" s="1"/>
  <c r="H173" i="31" s="1"/>
  <c r="H172" i="31" s="1"/>
  <c r="H171" i="31" s="1"/>
  <c r="F179" i="31"/>
  <c r="F178" i="31" s="1"/>
  <c r="F177" i="31" s="1"/>
  <c r="F176" i="31" s="1"/>
  <c r="G179" i="31"/>
  <c r="G178" i="31" s="1"/>
  <c r="G177" i="31" s="1"/>
  <c r="G176" i="31" s="1"/>
  <c r="H179" i="31"/>
  <c r="H178" i="31" s="1"/>
  <c r="H177" i="31" s="1"/>
  <c r="H176" i="31" s="1"/>
  <c r="F184" i="31"/>
  <c r="F183" i="31" s="1"/>
  <c r="F182" i="31" s="1"/>
  <c r="F181" i="31" s="1"/>
  <c r="G184" i="31"/>
  <c r="G183" i="31" s="1"/>
  <c r="G182" i="31" s="1"/>
  <c r="G181" i="31" s="1"/>
  <c r="H184" i="31"/>
  <c r="H183" i="31" s="1"/>
  <c r="H182" i="31" s="1"/>
  <c r="H181" i="31" s="1"/>
  <c r="G189" i="31"/>
  <c r="G188" i="31" s="1"/>
  <c r="G187" i="31" s="1"/>
  <c r="G186" i="31" s="1"/>
  <c r="H189" i="31"/>
  <c r="H188" i="31" s="1"/>
  <c r="H187" i="31" s="1"/>
  <c r="H186" i="31" s="1"/>
  <c r="F190" i="31"/>
  <c r="F189" i="31" s="1"/>
  <c r="F188" i="31" s="1"/>
  <c r="F187" i="31" s="1"/>
  <c r="F186" i="31" s="1"/>
  <c r="F194" i="31"/>
  <c r="F193" i="31" s="1"/>
  <c r="F192" i="31" s="1"/>
  <c r="F191" i="31" s="1"/>
  <c r="G194" i="31"/>
  <c r="G193" i="31" s="1"/>
  <c r="G192" i="31" s="1"/>
  <c r="G191" i="31" s="1"/>
  <c r="H194" i="31"/>
  <c r="H193" i="31" s="1"/>
  <c r="H192" i="31" s="1"/>
  <c r="H191" i="31" s="1"/>
  <c r="G199" i="31"/>
  <c r="G198" i="31" s="1"/>
  <c r="G197" i="31" s="1"/>
  <c r="G196" i="31" s="1"/>
  <c r="H199" i="31"/>
  <c r="H198" i="31" s="1"/>
  <c r="H197" i="31" s="1"/>
  <c r="H196" i="31" s="1"/>
  <c r="F200" i="31"/>
  <c r="F199" i="31" s="1"/>
  <c r="F198" i="31" s="1"/>
  <c r="F197" i="31" s="1"/>
  <c r="F196" i="31" s="1"/>
  <c r="F204" i="31"/>
  <c r="F203" i="31" s="1"/>
  <c r="G204" i="31"/>
  <c r="G203" i="31" s="1"/>
  <c r="H204" i="31"/>
  <c r="H203" i="31" s="1"/>
  <c r="F206" i="31"/>
  <c r="G206" i="31"/>
  <c r="H206" i="31"/>
  <c r="F208" i="31"/>
  <c r="G208" i="31"/>
  <c r="H208" i="31"/>
  <c r="F214" i="31"/>
  <c r="F213" i="31" s="1"/>
  <c r="F212" i="31" s="1"/>
  <c r="F211" i="31" s="1"/>
  <c r="F210" i="31" s="1"/>
  <c r="G214" i="31"/>
  <c r="G213" i="31" s="1"/>
  <c r="G212" i="31" s="1"/>
  <c r="G211" i="31" s="1"/>
  <c r="G210" i="31" s="1"/>
  <c r="H214" i="31"/>
  <c r="H213" i="31" s="1"/>
  <c r="H212" i="31" s="1"/>
  <c r="H211" i="31" s="1"/>
  <c r="H210" i="31" s="1"/>
  <c r="F218" i="31"/>
  <c r="F217" i="31" s="1"/>
  <c r="F216" i="31" s="1"/>
  <c r="F215" i="31" s="1"/>
  <c r="G218" i="31"/>
  <c r="G217" i="31" s="1"/>
  <c r="G216" i="31" s="1"/>
  <c r="G215" i="31" s="1"/>
  <c r="H218" i="31"/>
  <c r="H217" i="31" s="1"/>
  <c r="H216" i="31" s="1"/>
  <c r="H215" i="31" s="1"/>
  <c r="F225" i="31"/>
  <c r="F224" i="31" s="1"/>
  <c r="F223" i="31" s="1"/>
  <c r="G225" i="31"/>
  <c r="G224" i="31" s="1"/>
  <c r="G223" i="31" s="1"/>
  <c r="H225" i="31"/>
  <c r="H224" i="31" s="1"/>
  <c r="H223" i="31" s="1"/>
  <c r="F230" i="31"/>
  <c r="G230" i="31"/>
  <c r="H230" i="31"/>
  <c r="F232" i="31"/>
  <c r="G232" i="31"/>
  <c r="H232" i="31"/>
  <c r="F237" i="31"/>
  <c r="F236" i="31" s="1"/>
  <c r="F235" i="31" s="1"/>
  <c r="F234" i="31" s="1"/>
  <c r="G237" i="31"/>
  <c r="G236" i="31" s="1"/>
  <c r="G235" i="31" s="1"/>
  <c r="G234" i="31" s="1"/>
  <c r="H237" i="31"/>
  <c r="H236" i="31" s="1"/>
  <c r="H235" i="31" s="1"/>
  <c r="H234" i="31" s="1"/>
  <c r="F242" i="31"/>
  <c r="F241" i="31" s="1"/>
  <c r="F240" i="31" s="1"/>
  <c r="F239" i="31" s="1"/>
  <c r="G242" i="31"/>
  <c r="G241" i="31" s="1"/>
  <c r="G240" i="31" s="1"/>
  <c r="G239" i="31" s="1"/>
  <c r="H242" i="31"/>
  <c r="H241" i="31" s="1"/>
  <c r="H240" i="31" s="1"/>
  <c r="H239" i="31" s="1"/>
  <c r="F248" i="31"/>
  <c r="F247" i="31" s="1"/>
  <c r="F246" i="31" s="1"/>
  <c r="F245" i="31" s="1"/>
  <c r="G248" i="31"/>
  <c r="G247" i="31" s="1"/>
  <c r="G246" i="31" s="1"/>
  <c r="G245" i="31" s="1"/>
  <c r="H248" i="31"/>
  <c r="H247" i="31" s="1"/>
  <c r="H246" i="31" s="1"/>
  <c r="H245" i="31" s="1"/>
  <c r="F253" i="31"/>
  <c r="F252" i="31" s="1"/>
  <c r="F251" i="31" s="1"/>
  <c r="F250" i="31" s="1"/>
  <c r="G253" i="31"/>
  <c r="G252" i="31" s="1"/>
  <c r="G251" i="31" s="1"/>
  <c r="G250" i="31" s="1"/>
  <c r="H253" i="31"/>
  <c r="H252" i="31" s="1"/>
  <c r="H251" i="31" s="1"/>
  <c r="H250" i="31" s="1"/>
  <c r="F258" i="31"/>
  <c r="F257" i="31" s="1"/>
  <c r="F256" i="31" s="1"/>
  <c r="F255" i="31" s="1"/>
  <c r="G258" i="31"/>
  <c r="G257" i="31" s="1"/>
  <c r="G256" i="31" s="1"/>
  <c r="G255" i="31" s="1"/>
  <c r="H258" i="31"/>
  <c r="H257" i="31" s="1"/>
  <c r="H256" i="31" s="1"/>
  <c r="H255" i="31" s="1"/>
  <c r="F263" i="31"/>
  <c r="F262" i="31" s="1"/>
  <c r="F261" i="31" s="1"/>
  <c r="F260" i="31" s="1"/>
  <c r="G263" i="31"/>
  <c r="G262" i="31" s="1"/>
  <c r="G261" i="31" s="1"/>
  <c r="G260" i="31" s="1"/>
  <c r="H263" i="31"/>
  <c r="H262" i="31" s="1"/>
  <c r="H261" i="31" s="1"/>
  <c r="H260" i="31" s="1"/>
  <c r="F268" i="31"/>
  <c r="F267" i="31" s="1"/>
  <c r="F266" i="31" s="1"/>
  <c r="F265" i="31" s="1"/>
  <c r="G268" i="31"/>
  <c r="G267" i="31" s="1"/>
  <c r="G266" i="31" s="1"/>
  <c r="G265" i="31" s="1"/>
  <c r="H268" i="31"/>
  <c r="H267" i="31" s="1"/>
  <c r="H266" i="31" s="1"/>
  <c r="H265" i="31" s="1"/>
  <c r="F273" i="31"/>
  <c r="F272" i="31" s="1"/>
  <c r="F271" i="31" s="1"/>
  <c r="F270" i="31" s="1"/>
  <c r="G273" i="31"/>
  <c r="G272" i="31" s="1"/>
  <c r="G271" i="31" s="1"/>
  <c r="G270" i="31" s="1"/>
  <c r="H273" i="31"/>
  <c r="H272" i="31" s="1"/>
  <c r="H271" i="31" s="1"/>
  <c r="H270" i="31" s="1"/>
  <c r="F278" i="31"/>
  <c r="F277" i="31" s="1"/>
  <c r="F276" i="31" s="1"/>
  <c r="F275" i="31" s="1"/>
  <c r="G278" i="31"/>
  <c r="G277" i="31" s="1"/>
  <c r="G276" i="31" s="1"/>
  <c r="G275" i="31" s="1"/>
  <c r="H278" i="31"/>
  <c r="H277" i="31" s="1"/>
  <c r="H276" i="31" s="1"/>
  <c r="H275" i="31" s="1"/>
  <c r="F283" i="31"/>
  <c r="F282" i="31" s="1"/>
  <c r="F281" i="31" s="1"/>
  <c r="F280" i="31" s="1"/>
  <c r="G283" i="31"/>
  <c r="G282" i="31" s="1"/>
  <c r="G281" i="31" s="1"/>
  <c r="G280" i="31" s="1"/>
  <c r="H283" i="31"/>
  <c r="H282" i="31" s="1"/>
  <c r="H281" i="31" s="1"/>
  <c r="H280" i="31" s="1"/>
  <c r="F288" i="31"/>
  <c r="F287" i="31" s="1"/>
  <c r="F286" i="31" s="1"/>
  <c r="F285" i="31" s="1"/>
  <c r="G288" i="31"/>
  <c r="G287" i="31" s="1"/>
  <c r="G286" i="31" s="1"/>
  <c r="G285" i="31" s="1"/>
  <c r="H288" i="31"/>
  <c r="H287" i="31" s="1"/>
  <c r="H286" i="31" s="1"/>
  <c r="H285" i="31" s="1"/>
  <c r="F295" i="31"/>
  <c r="F294" i="31" s="1"/>
  <c r="F293" i="31" s="1"/>
  <c r="F292" i="31" s="1"/>
  <c r="F291" i="31" s="1"/>
  <c r="F290" i="31" s="1"/>
  <c r="G295" i="31"/>
  <c r="G294" i="31" s="1"/>
  <c r="G293" i="31" s="1"/>
  <c r="G292" i="31" s="1"/>
  <c r="G291" i="31" s="1"/>
  <c r="G290" i="31" s="1"/>
  <c r="H295" i="31"/>
  <c r="H294" i="31" s="1"/>
  <c r="H293" i="31" s="1"/>
  <c r="H292" i="31" s="1"/>
  <c r="H291" i="31" s="1"/>
  <c r="H290" i="31" s="1"/>
  <c r="F302" i="31"/>
  <c r="F301" i="31" s="1"/>
  <c r="F300" i="31" s="1"/>
  <c r="F299" i="31" s="1"/>
  <c r="G302" i="31"/>
  <c r="G301" i="31" s="1"/>
  <c r="G300" i="31" s="1"/>
  <c r="G299" i="31" s="1"/>
  <c r="H302" i="31"/>
  <c r="H301" i="31" s="1"/>
  <c r="H300" i="31" s="1"/>
  <c r="H299" i="31" s="1"/>
  <c r="F308" i="31"/>
  <c r="F307" i="31" s="1"/>
  <c r="F306" i="31" s="1"/>
  <c r="F305" i="31" s="1"/>
  <c r="G308" i="31"/>
  <c r="G307" i="31" s="1"/>
  <c r="G306" i="31" s="1"/>
  <c r="G305" i="31" s="1"/>
  <c r="H308" i="31"/>
  <c r="H307" i="31" s="1"/>
  <c r="H306" i="31" s="1"/>
  <c r="H305" i="31" s="1"/>
  <c r="F314" i="31"/>
  <c r="F313" i="31" s="1"/>
  <c r="F312" i="31" s="1"/>
  <c r="F311" i="31" s="1"/>
  <c r="G314" i="31"/>
  <c r="G313" i="31" s="1"/>
  <c r="G312" i="31" s="1"/>
  <c r="G311" i="31" s="1"/>
  <c r="H314" i="31"/>
  <c r="H313" i="31" s="1"/>
  <c r="H312" i="31" s="1"/>
  <c r="H311" i="31" s="1"/>
  <c r="F320" i="31"/>
  <c r="F319" i="31" s="1"/>
  <c r="F318" i="31" s="1"/>
  <c r="F317" i="31" s="1"/>
  <c r="G320" i="31"/>
  <c r="G319" i="31" s="1"/>
  <c r="G318" i="31" s="1"/>
  <c r="G317" i="31" s="1"/>
  <c r="H320" i="31"/>
  <c r="H319" i="31" s="1"/>
  <c r="H318" i="31" s="1"/>
  <c r="H317" i="31" s="1"/>
  <c r="F326" i="31"/>
  <c r="F325" i="31" s="1"/>
  <c r="F324" i="31" s="1"/>
  <c r="F323" i="31" s="1"/>
  <c r="G326" i="31"/>
  <c r="G325" i="31" s="1"/>
  <c r="G324" i="31" s="1"/>
  <c r="G323" i="31" s="1"/>
  <c r="H326" i="31"/>
  <c r="H325" i="31" s="1"/>
  <c r="H324" i="31" s="1"/>
  <c r="H323" i="31" s="1"/>
  <c r="F332" i="31"/>
  <c r="F331" i="31" s="1"/>
  <c r="F330" i="31" s="1"/>
  <c r="G332" i="31"/>
  <c r="G331" i="31" s="1"/>
  <c r="G330" i="31" s="1"/>
  <c r="H332" i="31"/>
  <c r="H331" i="31" s="1"/>
  <c r="H330" i="31" s="1"/>
  <c r="F337" i="31"/>
  <c r="F336" i="31" s="1"/>
  <c r="F335" i="31" s="1"/>
  <c r="F334" i="31" s="1"/>
  <c r="G337" i="31"/>
  <c r="G336" i="31" s="1"/>
  <c r="G335" i="31" s="1"/>
  <c r="G334" i="31" s="1"/>
  <c r="H337" i="31"/>
  <c r="H336" i="31" s="1"/>
  <c r="H335" i="31" s="1"/>
  <c r="H334" i="31" s="1"/>
  <c r="G355" i="31"/>
  <c r="G354" i="31" s="1"/>
  <c r="G353" i="31" s="1"/>
  <c r="H355" i="31"/>
  <c r="H354" i="31" s="1"/>
  <c r="H353" i="31" s="1"/>
  <c r="F357" i="31"/>
  <c r="G357" i="31"/>
  <c r="H357" i="31"/>
  <c r="F359" i="31"/>
  <c r="G359" i="31"/>
  <c r="H359" i="31"/>
  <c r="F361" i="31"/>
  <c r="G361" i="31"/>
  <c r="H361" i="31"/>
  <c r="F366" i="31"/>
  <c r="G366" i="31"/>
  <c r="H366" i="31"/>
  <c r="F368" i="31"/>
  <c r="G368" i="31"/>
  <c r="H368" i="31"/>
  <c r="F373" i="31"/>
  <c r="G373" i="31"/>
  <c r="H373" i="31"/>
  <c r="F375" i="31"/>
  <c r="G375" i="31"/>
  <c r="H375" i="31"/>
  <c r="F377" i="31"/>
  <c r="G377" i="31"/>
  <c r="H377" i="31"/>
  <c r="F383" i="31"/>
  <c r="F382" i="31" s="1"/>
  <c r="F381" i="31" s="1"/>
  <c r="F380" i="31" s="1"/>
  <c r="G383" i="31"/>
  <c r="G382" i="31" s="1"/>
  <c r="G381" i="31" s="1"/>
  <c r="G380" i="31" s="1"/>
  <c r="H383" i="31"/>
  <c r="H382" i="31" s="1"/>
  <c r="H381" i="31" s="1"/>
  <c r="H380" i="31" s="1"/>
  <c r="F388" i="31"/>
  <c r="F387" i="31" s="1"/>
  <c r="F386" i="31" s="1"/>
  <c r="F385" i="31" s="1"/>
  <c r="G388" i="31"/>
  <c r="G387" i="31" s="1"/>
  <c r="G386" i="31" s="1"/>
  <c r="G385" i="31" s="1"/>
  <c r="H388" i="31"/>
  <c r="H387" i="31" s="1"/>
  <c r="H386" i="31" s="1"/>
  <c r="H385" i="31" s="1"/>
  <c r="F394" i="31"/>
  <c r="F393" i="31" s="1"/>
  <c r="F392" i="31" s="1"/>
  <c r="F391" i="31" s="1"/>
  <c r="G394" i="31"/>
  <c r="G393" i="31" s="1"/>
  <c r="G392" i="31" s="1"/>
  <c r="G391" i="31" s="1"/>
  <c r="H394" i="31"/>
  <c r="H393" i="31" s="1"/>
  <c r="H392" i="31" s="1"/>
  <c r="H391" i="31" s="1"/>
  <c r="F399" i="31"/>
  <c r="F398" i="31" s="1"/>
  <c r="F397" i="31" s="1"/>
  <c r="F396" i="31" s="1"/>
  <c r="G399" i="31"/>
  <c r="G398" i="31" s="1"/>
  <c r="G397" i="31" s="1"/>
  <c r="G396" i="31" s="1"/>
  <c r="H399" i="31"/>
  <c r="H398" i="31" s="1"/>
  <c r="H397" i="31" s="1"/>
  <c r="H396" i="31" s="1"/>
  <c r="F407" i="31"/>
  <c r="F406" i="31" s="1"/>
  <c r="F405" i="31" s="1"/>
  <c r="F404" i="31" s="1"/>
  <c r="G407" i="31"/>
  <c r="G406" i="31" s="1"/>
  <c r="G405" i="31" s="1"/>
  <c r="G404" i="31" s="1"/>
  <c r="H407" i="31"/>
  <c r="H406" i="31" s="1"/>
  <c r="H405" i="31" s="1"/>
  <c r="H404" i="31" s="1"/>
  <c r="F412" i="31"/>
  <c r="G412" i="31"/>
  <c r="H412" i="31"/>
  <c r="F414" i="31"/>
  <c r="G414" i="31"/>
  <c r="H414" i="31"/>
  <c r="F421" i="31"/>
  <c r="F420" i="31" s="1"/>
  <c r="F419" i="31" s="1"/>
  <c r="F418" i="31" s="1"/>
  <c r="G421" i="31"/>
  <c r="G420" i="31" s="1"/>
  <c r="G419" i="31" s="1"/>
  <c r="G418" i="31" s="1"/>
  <c r="H421" i="31"/>
  <c r="H420" i="31" s="1"/>
  <c r="H419" i="31" s="1"/>
  <c r="H418" i="31" s="1"/>
  <c r="F426" i="31"/>
  <c r="F425" i="31" s="1"/>
  <c r="F424" i="31" s="1"/>
  <c r="F423" i="31" s="1"/>
  <c r="G426" i="31"/>
  <c r="G425" i="31" s="1"/>
  <c r="G424" i="31" s="1"/>
  <c r="G423" i="31" s="1"/>
  <c r="H426" i="31"/>
  <c r="H425" i="31" s="1"/>
  <c r="H424" i="31" s="1"/>
  <c r="H423" i="31" s="1"/>
  <c r="F431" i="31"/>
  <c r="F430" i="31" s="1"/>
  <c r="F429" i="31" s="1"/>
  <c r="F428" i="31" s="1"/>
  <c r="G431" i="31"/>
  <c r="G430" i="31" s="1"/>
  <c r="G429" i="31" s="1"/>
  <c r="G428" i="31" s="1"/>
  <c r="H431" i="31"/>
  <c r="H430" i="31" s="1"/>
  <c r="H429" i="31" s="1"/>
  <c r="H428" i="31" s="1"/>
  <c r="F436" i="31"/>
  <c r="F435" i="31" s="1"/>
  <c r="F434" i="31" s="1"/>
  <c r="F433" i="31" s="1"/>
  <c r="G436" i="31"/>
  <c r="G435" i="31" s="1"/>
  <c r="G434" i="31" s="1"/>
  <c r="G433" i="31" s="1"/>
  <c r="H436" i="31"/>
  <c r="H435" i="31" s="1"/>
  <c r="H434" i="31" s="1"/>
  <c r="H433" i="31" s="1"/>
  <c r="G441" i="31"/>
  <c r="G440" i="31" s="1"/>
  <c r="G439" i="31" s="1"/>
  <c r="G438" i="31" s="1"/>
  <c r="F446" i="31"/>
  <c r="F445" i="31" s="1"/>
  <c r="F444" i="31" s="1"/>
  <c r="F443" i="31" s="1"/>
  <c r="G446" i="31"/>
  <c r="G445" i="31" s="1"/>
  <c r="G444" i="31" s="1"/>
  <c r="G443" i="31" s="1"/>
  <c r="H446" i="31"/>
  <c r="H445" i="31" s="1"/>
  <c r="H444" i="31" s="1"/>
  <c r="H443" i="31" s="1"/>
  <c r="F451" i="31"/>
  <c r="F450" i="31" s="1"/>
  <c r="F449" i="31" s="1"/>
  <c r="F448" i="31" s="1"/>
  <c r="G451" i="31"/>
  <c r="G450" i="31" s="1"/>
  <c r="G449" i="31" s="1"/>
  <c r="G448" i="31" s="1"/>
  <c r="H451" i="31"/>
  <c r="H450" i="31" s="1"/>
  <c r="H449" i="31" s="1"/>
  <c r="H448" i="31" s="1"/>
  <c r="G456" i="31"/>
  <c r="G455" i="31" s="1"/>
  <c r="G454" i="31" s="1"/>
  <c r="G453" i="31" s="1"/>
  <c r="F462" i="31"/>
  <c r="F461" i="31" s="1"/>
  <c r="F460" i="31" s="1"/>
  <c r="F459" i="31" s="1"/>
  <c r="G462" i="31"/>
  <c r="G461" i="31" s="1"/>
  <c r="G460" i="31" s="1"/>
  <c r="G459" i="31" s="1"/>
  <c r="H462" i="31"/>
  <c r="H461" i="31" s="1"/>
  <c r="H460" i="31" s="1"/>
  <c r="H459" i="31" s="1"/>
  <c r="F467" i="31"/>
  <c r="F466" i="31" s="1"/>
  <c r="F465" i="31" s="1"/>
  <c r="F464" i="31" s="1"/>
  <c r="G467" i="31"/>
  <c r="G466" i="31" s="1"/>
  <c r="G465" i="31" s="1"/>
  <c r="G464" i="31" s="1"/>
  <c r="H467" i="31"/>
  <c r="H466" i="31" s="1"/>
  <c r="H465" i="31" s="1"/>
  <c r="H464" i="31" s="1"/>
  <c r="F472" i="31"/>
  <c r="F471" i="31" s="1"/>
  <c r="F470" i="31" s="1"/>
  <c r="F469" i="31" s="1"/>
  <c r="G472" i="31"/>
  <c r="G471" i="31" s="1"/>
  <c r="G470" i="31" s="1"/>
  <c r="G469" i="31" s="1"/>
  <c r="H472" i="31"/>
  <c r="H471" i="31" s="1"/>
  <c r="H470" i="31" s="1"/>
  <c r="H469" i="31" s="1"/>
  <c r="F479" i="31"/>
  <c r="F478" i="31" s="1"/>
  <c r="F477" i="31" s="1"/>
  <c r="F476" i="31" s="1"/>
  <c r="F475" i="31" s="1"/>
  <c r="G479" i="31"/>
  <c r="G478" i="31" s="1"/>
  <c r="G477" i="31" s="1"/>
  <c r="G476" i="31" s="1"/>
  <c r="G475" i="31" s="1"/>
  <c r="H479" i="31"/>
  <c r="H478" i="31" s="1"/>
  <c r="H477" i="31" s="1"/>
  <c r="H476" i="31" s="1"/>
  <c r="H475" i="31" s="1"/>
  <c r="F485" i="31"/>
  <c r="F484" i="31" s="1"/>
  <c r="F483" i="31" s="1"/>
  <c r="F482" i="31" s="1"/>
  <c r="F481" i="31" s="1"/>
  <c r="G485" i="31"/>
  <c r="G484" i="31" s="1"/>
  <c r="G483" i="31" s="1"/>
  <c r="G482" i="31" s="1"/>
  <c r="G481" i="31" s="1"/>
  <c r="H485" i="31"/>
  <c r="H484" i="31" s="1"/>
  <c r="H483" i="31" s="1"/>
  <c r="H482" i="31" s="1"/>
  <c r="H481" i="31" s="1"/>
  <c r="F491" i="31"/>
  <c r="F490" i="31" s="1"/>
  <c r="F489" i="31" s="1"/>
  <c r="F488" i="31" s="1"/>
  <c r="F487" i="31" s="1"/>
  <c r="G491" i="31"/>
  <c r="G490" i="31" s="1"/>
  <c r="G489" i="31" s="1"/>
  <c r="G488" i="31" s="1"/>
  <c r="G487" i="31" s="1"/>
  <c r="H491" i="31"/>
  <c r="H490" i="31" s="1"/>
  <c r="H489" i="31" s="1"/>
  <c r="H488" i="31" s="1"/>
  <c r="H487" i="31" s="1"/>
  <c r="F496" i="31"/>
  <c r="F495" i="31" s="1"/>
  <c r="F494" i="31" s="1"/>
  <c r="F493" i="31" s="1"/>
  <c r="G496" i="31"/>
  <c r="G495" i="31" s="1"/>
  <c r="G494" i="31" s="1"/>
  <c r="G493" i="31" s="1"/>
  <c r="H496" i="31"/>
  <c r="H495" i="31" s="1"/>
  <c r="H494" i="31" s="1"/>
  <c r="H493" i="31" s="1"/>
  <c r="F504" i="31"/>
  <c r="F503" i="31" s="1"/>
  <c r="F502" i="31" s="1"/>
  <c r="F501" i="31" s="1"/>
  <c r="G504" i="31"/>
  <c r="G503" i="31" s="1"/>
  <c r="G502" i="31" s="1"/>
  <c r="G501" i="31" s="1"/>
  <c r="H504" i="31"/>
  <c r="H503" i="31" s="1"/>
  <c r="H502" i="31" s="1"/>
  <c r="H501" i="31" s="1"/>
  <c r="F509" i="31"/>
  <c r="G509" i="31"/>
  <c r="H509" i="31"/>
  <c r="F511" i="31"/>
  <c r="G511" i="31"/>
  <c r="H511" i="31"/>
  <c r="F518" i="31"/>
  <c r="F517" i="31" s="1"/>
  <c r="F516" i="31" s="1"/>
  <c r="F515" i="31" s="1"/>
  <c r="G518" i="31"/>
  <c r="G517" i="31" s="1"/>
  <c r="G516" i="31" s="1"/>
  <c r="G515" i="31" s="1"/>
  <c r="H518" i="31"/>
  <c r="H517" i="31" s="1"/>
  <c r="H516" i="31" s="1"/>
  <c r="H515" i="31" s="1"/>
  <c r="F523" i="31"/>
  <c r="F522" i="31" s="1"/>
  <c r="F521" i="31" s="1"/>
  <c r="F520" i="31" s="1"/>
  <c r="G523" i="31"/>
  <c r="G522" i="31" s="1"/>
  <c r="G521" i="31" s="1"/>
  <c r="G520" i="31" s="1"/>
  <c r="H523" i="31"/>
  <c r="H522" i="31" s="1"/>
  <c r="H521" i="31" s="1"/>
  <c r="H520" i="31" s="1"/>
  <c r="F529" i="31"/>
  <c r="F528" i="31" s="1"/>
  <c r="F527" i="31" s="1"/>
  <c r="F526" i="31" s="1"/>
  <c r="F525" i="31" s="1"/>
  <c r="G529" i="31"/>
  <c r="G528" i="31" s="1"/>
  <c r="G527" i="31" s="1"/>
  <c r="G526" i="31" s="1"/>
  <c r="G525" i="31" s="1"/>
  <c r="H529" i="31"/>
  <c r="H528" i="31" s="1"/>
  <c r="H527" i="31" s="1"/>
  <c r="H526" i="31" s="1"/>
  <c r="H525" i="31" s="1"/>
  <c r="F535" i="31"/>
  <c r="G535" i="31"/>
  <c r="H535" i="31"/>
  <c r="F537" i="31"/>
  <c r="G537" i="31"/>
  <c r="H537" i="31"/>
  <c r="F542" i="31"/>
  <c r="F541" i="31" s="1"/>
  <c r="F540" i="31" s="1"/>
  <c r="F539" i="31" s="1"/>
  <c r="G542" i="31"/>
  <c r="G541" i="31" s="1"/>
  <c r="G540" i="31" s="1"/>
  <c r="G539" i="31" s="1"/>
  <c r="H542" i="31"/>
  <c r="H541" i="31" s="1"/>
  <c r="H540" i="31" s="1"/>
  <c r="H539" i="31" s="1"/>
  <c r="F548" i="31"/>
  <c r="G548" i="31"/>
  <c r="H548" i="31"/>
  <c r="F550" i="31"/>
  <c r="G550" i="31"/>
  <c r="H550" i="31"/>
  <c r="F556" i="31"/>
  <c r="F555" i="31" s="1"/>
  <c r="F554" i="31" s="1"/>
  <c r="F553" i="31" s="1"/>
  <c r="G556" i="31"/>
  <c r="G555" i="31" s="1"/>
  <c r="G554" i="31" s="1"/>
  <c r="G553" i="31" s="1"/>
  <c r="H556" i="31"/>
  <c r="H555" i="31" s="1"/>
  <c r="H554" i="31" s="1"/>
  <c r="H553" i="31" s="1"/>
  <c r="F561" i="31"/>
  <c r="F560" i="31" s="1"/>
  <c r="F559" i="31" s="1"/>
  <c r="F558" i="31" s="1"/>
  <c r="G561" i="31"/>
  <c r="G560" i="31" s="1"/>
  <c r="G559" i="31" s="1"/>
  <c r="G558" i="31" s="1"/>
  <c r="H561" i="31"/>
  <c r="H560" i="31" s="1"/>
  <c r="H559" i="31" s="1"/>
  <c r="H558" i="31" s="1"/>
  <c r="F566" i="31"/>
  <c r="F565" i="31" s="1"/>
  <c r="F564" i="31" s="1"/>
  <c r="F563" i="31" s="1"/>
  <c r="G566" i="31"/>
  <c r="G565" i="31" s="1"/>
  <c r="G564" i="31" s="1"/>
  <c r="G563" i="31" s="1"/>
  <c r="H566" i="31"/>
  <c r="H565" i="31" s="1"/>
  <c r="H564" i="31" s="1"/>
  <c r="H563" i="31" s="1"/>
  <c r="F572" i="31"/>
  <c r="F571" i="31" s="1"/>
  <c r="F570" i="31" s="1"/>
  <c r="F569" i="31" s="1"/>
  <c r="F568" i="31" s="1"/>
  <c r="G572" i="31"/>
  <c r="G571" i="31" s="1"/>
  <c r="G570" i="31" s="1"/>
  <c r="G569" i="31" s="1"/>
  <c r="G568" i="31" s="1"/>
  <c r="H572" i="31"/>
  <c r="H571" i="31" s="1"/>
  <c r="H570" i="31" s="1"/>
  <c r="H569" i="31" s="1"/>
  <c r="H568" i="31" s="1"/>
  <c r="F578" i="31"/>
  <c r="F577" i="31" s="1"/>
  <c r="F576" i="31" s="1"/>
  <c r="F575" i="31" s="1"/>
  <c r="G578" i="31"/>
  <c r="G577" i="31" s="1"/>
  <c r="G576" i="31" s="1"/>
  <c r="G575" i="31" s="1"/>
  <c r="H578" i="31"/>
  <c r="H577" i="31" s="1"/>
  <c r="H576" i="31" s="1"/>
  <c r="H575" i="31" s="1"/>
  <c r="F583" i="31"/>
  <c r="F582" i="31" s="1"/>
  <c r="F581" i="31" s="1"/>
  <c r="F580" i="31" s="1"/>
  <c r="G583" i="31"/>
  <c r="G582" i="31" s="1"/>
  <c r="G581" i="31" s="1"/>
  <c r="G580" i="31" s="1"/>
  <c r="H583" i="31"/>
  <c r="H582" i="31" s="1"/>
  <c r="H581" i="31" s="1"/>
  <c r="H580" i="31" s="1"/>
  <c r="F588" i="31"/>
  <c r="F587" i="31" s="1"/>
  <c r="F586" i="31" s="1"/>
  <c r="F585" i="31" s="1"/>
  <c r="G588" i="31"/>
  <c r="G587" i="31" s="1"/>
  <c r="G586" i="31" s="1"/>
  <c r="G585" i="31" s="1"/>
  <c r="H588" i="31"/>
  <c r="H587" i="31" s="1"/>
  <c r="H586" i="31" s="1"/>
  <c r="H585" i="31" s="1"/>
  <c r="G593" i="31"/>
  <c r="G592" i="31" s="1"/>
  <c r="G591" i="31" s="1"/>
  <c r="G590" i="31" s="1"/>
  <c r="H593" i="31"/>
  <c r="H592" i="31" s="1"/>
  <c r="H591" i="31" s="1"/>
  <c r="H590" i="31" s="1"/>
  <c r="F594" i="31"/>
  <c r="F593" i="31" s="1"/>
  <c r="F592" i="31" s="1"/>
  <c r="F591" i="31" s="1"/>
  <c r="F590" i="31" s="1"/>
  <c r="F598" i="31"/>
  <c r="F597" i="31" s="1"/>
  <c r="F596" i="31" s="1"/>
  <c r="F595" i="31" s="1"/>
  <c r="G598" i="31"/>
  <c r="G597" i="31" s="1"/>
  <c r="G596" i="31" s="1"/>
  <c r="G595" i="31" s="1"/>
  <c r="H598" i="31"/>
  <c r="H597" i="31" s="1"/>
  <c r="H596" i="31" s="1"/>
  <c r="H595" i="31" s="1"/>
  <c r="F604" i="31"/>
  <c r="G604" i="31"/>
  <c r="H604" i="31"/>
  <c r="F606" i="31"/>
  <c r="G606" i="31"/>
  <c r="H606" i="31"/>
  <c r="F608" i="31"/>
  <c r="G608" i="31"/>
  <c r="H608" i="31"/>
  <c r="F613" i="31"/>
  <c r="F612" i="31" s="1"/>
  <c r="F611" i="31" s="1"/>
  <c r="F610" i="31" s="1"/>
  <c r="G613" i="31"/>
  <c r="G612" i="31" s="1"/>
  <c r="G611" i="31" s="1"/>
  <c r="G610" i="31" s="1"/>
  <c r="H613" i="31"/>
  <c r="H612" i="31" s="1"/>
  <c r="H611" i="31" s="1"/>
  <c r="H610" i="31" s="1"/>
  <c r="F618" i="31"/>
  <c r="F617" i="31" s="1"/>
  <c r="F616" i="31" s="1"/>
  <c r="F615" i="31" s="1"/>
  <c r="G618" i="31"/>
  <c r="G617" i="31" s="1"/>
  <c r="G616" i="31" s="1"/>
  <c r="G615" i="31" s="1"/>
  <c r="H618" i="31"/>
  <c r="H617" i="31" s="1"/>
  <c r="H616" i="31" s="1"/>
  <c r="H615" i="31" s="1"/>
  <c r="F623" i="31"/>
  <c r="F622" i="31" s="1"/>
  <c r="F621" i="31" s="1"/>
  <c r="F620" i="31" s="1"/>
  <c r="G623" i="31"/>
  <c r="G622" i="31" s="1"/>
  <c r="G621" i="31" s="1"/>
  <c r="G620" i="31" s="1"/>
  <c r="H623" i="31"/>
  <c r="H622" i="31" s="1"/>
  <c r="H621" i="31" s="1"/>
  <c r="H620" i="31" s="1"/>
  <c r="F628" i="31"/>
  <c r="F627" i="31" s="1"/>
  <c r="F626" i="31" s="1"/>
  <c r="F625" i="31" s="1"/>
  <c r="G628" i="31"/>
  <c r="G627" i="31" s="1"/>
  <c r="G626" i="31" s="1"/>
  <c r="G625" i="31" s="1"/>
  <c r="H628" i="31"/>
  <c r="H627" i="31" s="1"/>
  <c r="H626" i="31" s="1"/>
  <c r="H625" i="31" s="1"/>
  <c r="F635" i="31"/>
  <c r="F634" i="31" s="1"/>
  <c r="F633" i="31" s="1"/>
  <c r="F632" i="31" s="1"/>
  <c r="G635" i="31"/>
  <c r="G634" i="31" s="1"/>
  <c r="G633" i="31" s="1"/>
  <c r="G632" i="31" s="1"/>
  <c r="H635" i="31"/>
  <c r="H634" i="31" s="1"/>
  <c r="H633" i="31" s="1"/>
  <c r="H632" i="31" s="1"/>
  <c r="F640" i="31"/>
  <c r="G640" i="31"/>
  <c r="H640" i="31"/>
  <c r="F642" i="31"/>
  <c r="G642" i="31"/>
  <c r="H642" i="31"/>
  <c r="F648" i="31"/>
  <c r="F647" i="31" s="1"/>
  <c r="F646" i="31" s="1"/>
  <c r="F645" i="31" s="1"/>
  <c r="G648" i="31"/>
  <c r="G647" i="31" s="1"/>
  <c r="G646" i="31" s="1"/>
  <c r="G645" i="31" s="1"/>
  <c r="H648" i="31"/>
  <c r="H647" i="31" s="1"/>
  <c r="H646" i="31" s="1"/>
  <c r="H645" i="31" s="1"/>
  <c r="F653" i="31"/>
  <c r="F652" i="31" s="1"/>
  <c r="F651" i="31" s="1"/>
  <c r="F650" i="31" s="1"/>
  <c r="G653" i="31"/>
  <c r="G652" i="31" s="1"/>
  <c r="G651" i="31" s="1"/>
  <c r="G650" i="31" s="1"/>
  <c r="H653" i="31"/>
  <c r="H652" i="31" s="1"/>
  <c r="H651" i="31" s="1"/>
  <c r="H650" i="31" s="1"/>
  <c r="F658" i="31"/>
  <c r="F657" i="31" s="1"/>
  <c r="F656" i="31" s="1"/>
  <c r="F655" i="31" s="1"/>
  <c r="G658" i="31"/>
  <c r="G657" i="31" s="1"/>
  <c r="G656" i="31" s="1"/>
  <c r="G655" i="31" s="1"/>
  <c r="H658" i="31"/>
  <c r="H657" i="31" s="1"/>
  <c r="H656" i="31" s="1"/>
  <c r="H655" i="31" s="1"/>
  <c r="F663" i="31"/>
  <c r="F662" i="31" s="1"/>
  <c r="F661" i="31" s="1"/>
  <c r="F660" i="31" s="1"/>
  <c r="G663" i="31"/>
  <c r="G662" i="31" s="1"/>
  <c r="G661" i="31" s="1"/>
  <c r="G660" i="31" s="1"/>
  <c r="H663" i="31"/>
  <c r="H662" i="31" s="1"/>
  <c r="H661" i="31" s="1"/>
  <c r="H660" i="31" s="1"/>
  <c r="F668" i="31"/>
  <c r="F667" i="31" s="1"/>
  <c r="F666" i="31" s="1"/>
  <c r="F665" i="31" s="1"/>
  <c r="G668" i="31"/>
  <c r="G667" i="31" s="1"/>
  <c r="G666" i="31" s="1"/>
  <c r="G665" i="31" s="1"/>
  <c r="H668" i="31"/>
  <c r="H667" i="31" s="1"/>
  <c r="H666" i="31" s="1"/>
  <c r="H665" i="31" s="1"/>
  <c r="F673" i="31"/>
  <c r="G673" i="31"/>
  <c r="H673" i="31"/>
  <c r="F675" i="31"/>
  <c r="G675" i="31"/>
  <c r="H675" i="31"/>
  <c r="F680" i="31"/>
  <c r="G680" i="31"/>
  <c r="H680" i="31"/>
  <c r="F682" i="31"/>
  <c r="G682" i="31"/>
  <c r="H682" i="31"/>
  <c r="F687" i="31"/>
  <c r="F686" i="31" s="1"/>
  <c r="F685" i="31" s="1"/>
  <c r="F684" i="31" s="1"/>
  <c r="G687" i="31"/>
  <c r="G686" i="31" s="1"/>
  <c r="G685" i="31" s="1"/>
  <c r="G684" i="31" s="1"/>
  <c r="H687" i="31"/>
  <c r="H686" i="31" s="1"/>
  <c r="H685" i="31" s="1"/>
  <c r="H684" i="31" s="1"/>
  <c r="F692" i="31"/>
  <c r="F691" i="31" s="1"/>
  <c r="F690" i="31" s="1"/>
  <c r="F689" i="31" s="1"/>
  <c r="G692" i="31"/>
  <c r="G691" i="31" s="1"/>
  <c r="G690" i="31" s="1"/>
  <c r="G689" i="31" s="1"/>
  <c r="H692" i="31"/>
  <c r="H691" i="31" s="1"/>
  <c r="H690" i="31" s="1"/>
  <c r="H689" i="31" s="1"/>
  <c r="F697" i="31"/>
  <c r="F696" i="31" s="1"/>
  <c r="F695" i="31" s="1"/>
  <c r="F694" i="31" s="1"/>
  <c r="G697" i="31"/>
  <c r="G696" i="31" s="1"/>
  <c r="G695" i="31" s="1"/>
  <c r="G694" i="31" s="1"/>
  <c r="H697" i="31"/>
  <c r="H696" i="31" s="1"/>
  <c r="H695" i="31" s="1"/>
  <c r="H694" i="31" s="1"/>
  <c r="F702" i="31"/>
  <c r="F701" i="31" s="1"/>
  <c r="F700" i="31" s="1"/>
  <c r="F699" i="31" s="1"/>
  <c r="G702" i="31"/>
  <c r="G701" i="31" s="1"/>
  <c r="G700" i="31" s="1"/>
  <c r="G699" i="31" s="1"/>
  <c r="H702" i="31"/>
  <c r="H701" i="31" s="1"/>
  <c r="H700" i="31" s="1"/>
  <c r="H699" i="31" s="1"/>
  <c r="F707" i="31"/>
  <c r="F706" i="31" s="1"/>
  <c r="F705" i="31" s="1"/>
  <c r="F704" i="31" s="1"/>
  <c r="G707" i="31"/>
  <c r="G706" i="31" s="1"/>
  <c r="G705" i="31" s="1"/>
  <c r="G704" i="31" s="1"/>
  <c r="H707" i="31"/>
  <c r="H706" i="31" s="1"/>
  <c r="H705" i="31" s="1"/>
  <c r="H704" i="31" s="1"/>
  <c r="F712" i="31"/>
  <c r="F711" i="31" s="1"/>
  <c r="F710" i="31" s="1"/>
  <c r="F709" i="31" s="1"/>
  <c r="G712" i="31"/>
  <c r="G711" i="31" s="1"/>
  <c r="G710" i="31" s="1"/>
  <c r="G709" i="31" s="1"/>
  <c r="H712" i="31"/>
  <c r="H711" i="31" s="1"/>
  <c r="H710" i="31" s="1"/>
  <c r="H709" i="31" s="1"/>
  <c r="F717" i="31"/>
  <c r="F716" i="31" s="1"/>
  <c r="F715" i="31" s="1"/>
  <c r="F714" i="31" s="1"/>
  <c r="G717" i="31"/>
  <c r="G716" i="31" s="1"/>
  <c r="G715" i="31" s="1"/>
  <c r="G714" i="31" s="1"/>
  <c r="H717" i="31"/>
  <c r="H716" i="31" s="1"/>
  <c r="H715" i="31" s="1"/>
  <c r="H714" i="31" s="1"/>
  <c r="F722" i="31"/>
  <c r="F721" i="31" s="1"/>
  <c r="F720" i="31" s="1"/>
  <c r="F719" i="31" s="1"/>
  <c r="G722" i="31"/>
  <c r="G721" i="31" s="1"/>
  <c r="G720" i="31" s="1"/>
  <c r="G719" i="31" s="1"/>
  <c r="H722" i="31"/>
  <c r="H721" i="31" s="1"/>
  <c r="H720" i="31" s="1"/>
  <c r="H719" i="31" s="1"/>
  <c r="F727" i="31"/>
  <c r="F726" i="31" s="1"/>
  <c r="F725" i="31" s="1"/>
  <c r="F724" i="31" s="1"/>
  <c r="G727" i="31"/>
  <c r="G726" i="31" s="1"/>
  <c r="G725" i="31" s="1"/>
  <c r="G724" i="31" s="1"/>
  <c r="H727" i="31"/>
  <c r="H726" i="31" s="1"/>
  <c r="H725" i="31" s="1"/>
  <c r="H724" i="31" s="1"/>
  <c r="F732" i="31"/>
  <c r="F731" i="31" s="1"/>
  <c r="F730" i="31" s="1"/>
  <c r="F729" i="31" s="1"/>
  <c r="G732" i="31"/>
  <c r="G731" i="31" s="1"/>
  <c r="G730" i="31" s="1"/>
  <c r="G729" i="31" s="1"/>
  <c r="H732" i="31"/>
  <c r="H731" i="31" s="1"/>
  <c r="H730" i="31" s="1"/>
  <c r="H729" i="31" s="1"/>
  <c r="F737" i="31"/>
  <c r="F736" i="31" s="1"/>
  <c r="F735" i="31" s="1"/>
  <c r="F734" i="31" s="1"/>
  <c r="G737" i="31"/>
  <c r="G736" i="31" s="1"/>
  <c r="G735" i="31" s="1"/>
  <c r="G734" i="31" s="1"/>
  <c r="H737" i="31"/>
  <c r="H736" i="31" s="1"/>
  <c r="H735" i="31" s="1"/>
  <c r="H734" i="31" s="1"/>
  <c r="F742" i="31"/>
  <c r="F741" i="31" s="1"/>
  <c r="F740" i="31" s="1"/>
  <c r="F739" i="31" s="1"/>
  <c r="G742" i="31"/>
  <c r="G741" i="31" s="1"/>
  <c r="G740" i="31" s="1"/>
  <c r="G739" i="31" s="1"/>
  <c r="H742" i="31"/>
  <c r="H741" i="31" s="1"/>
  <c r="H740" i="31" s="1"/>
  <c r="H739" i="31" s="1"/>
  <c r="F747" i="31"/>
  <c r="F746" i="31" s="1"/>
  <c r="F745" i="31" s="1"/>
  <c r="F744" i="31" s="1"/>
  <c r="G747" i="31"/>
  <c r="G746" i="31" s="1"/>
  <c r="G745" i="31" s="1"/>
  <c r="G744" i="31" s="1"/>
  <c r="H747" i="31"/>
  <c r="H746" i="31" s="1"/>
  <c r="H745" i="31" s="1"/>
  <c r="H744" i="31" s="1"/>
  <c r="F752" i="31"/>
  <c r="F751" i="31" s="1"/>
  <c r="F750" i="31" s="1"/>
  <c r="F749" i="31" s="1"/>
  <c r="G752" i="31"/>
  <c r="G751" i="31" s="1"/>
  <c r="G750" i="31" s="1"/>
  <c r="G749" i="31" s="1"/>
  <c r="H752" i="31"/>
  <c r="H751" i="31" s="1"/>
  <c r="H750" i="31" s="1"/>
  <c r="H749" i="31" s="1"/>
  <c r="F759" i="31"/>
  <c r="F758" i="31" s="1"/>
  <c r="F757" i="31" s="1"/>
  <c r="F756" i="31" s="1"/>
  <c r="F755" i="31" s="1"/>
  <c r="G759" i="31"/>
  <c r="G758" i="31" s="1"/>
  <c r="G757" i="31" s="1"/>
  <c r="G756" i="31" s="1"/>
  <c r="G755" i="31" s="1"/>
  <c r="H759" i="31"/>
  <c r="H758" i="31" s="1"/>
  <c r="H757" i="31" s="1"/>
  <c r="H756" i="31" s="1"/>
  <c r="H755" i="31" s="1"/>
  <c r="F765" i="31"/>
  <c r="F764" i="31" s="1"/>
  <c r="F763" i="31" s="1"/>
  <c r="F762" i="31" s="1"/>
  <c r="F761" i="31" s="1"/>
  <c r="G765" i="31"/>
  <c r="G764" i="31" s="1"/>
  <c r="G763" i="31" s="1"/>
  <c r="G762" i="31" s="1"/>
  <c r="G761" i="31" s="1"/>
  <c r="H765" i="31"/>
  <c r="H764" i="31" s="1"/>
  <c r="H763" i="31" s="1"/>
  <c r="H762" i="31" s="1"/>
  <c r="H761" i="31" s="1"/>
  <c r="F772" i="31"/>
  <c r="F771" i="31" s="1"/>
  <c r="F770" i="31" s="1"/>
  <c r="F769" i="31" s="1"/>
  <c r="F768" i="31" s="1"/>
  <c r="F767" i="31" s="1"/>
  <c r="G772" i="31"/>
  <c r="G771" i="31" s="1"/>
  <c r="G770" i="31" s="1"/>
  <c r="G769" i="31" s="1"/>
  <c r="G768" i="31" s="1"/>
  <c r="G767" i="31" s="1"/>
  <c r="H772" i="31"/>
  <c r="H771" i="31" s="1"/>
  <c r="H770" i="31" s="1"/>
  <c r="H769" i="31" s="1"/>
  <c r="H768" i="31" s="1"/>
  <c r="H767" i="31" s="1"/>
  <c r="F779" i="31"/>
  <c r="F778" i="31" s="1"/>
  <c r="F777" i="31" s="1"/>
  <c r="F776" i="31" s="1"/>
  <c r="F775" i="31" s="1"/>
  <c r="G779" i="31"/>
  <c r="G778" i="31" s="1"/>
  <c r="G777" i="31" s="1"/>
  <c r="G776" i="31" s="1"/>
  <c r="G775" i="31" s="1"/>
  <c r="H779" i="31"/>
  <c r="H778" i="31" s="1"/>
  <c r="H777" i="31" s="1"/>
  <c r="H776" i="31" s="1"/>
  <c r="H775" i="31" s="1"/>
  <c r="F784" i="31"/>
  <c r="G784" i="31"/>
  <c r="H784" i="31"/>
  <c r="F786" i="31"/>
  <c r="G786" i="31"/>
  <c r="H786" i="31"/>
  <c r="F793" i="31"/>
  <c r="F792" i="31" s="1"/>
  <c r="F791" i="31" s="1"/>
  <c r="F790" i="31" s="1"/>
  <c r="F789" i="31" s="1"/>
  <c r="F788" i="31" s="1"/>
  <c r="G793" i="31"/>
  <c r="G792" i="31" s="1"/>
  <c r="G791" i="31" s="1"/>
  <c r="G790" i="31" s="1"/>
  <c r="G789" i="31" s="1"/>
  <c r="G788" i="31" s="1"/>
  <c r="H793" i="31"/>
  <c r="H792" i="31" s="1"/>
  <c r="H791" i="31" s="1"/>
  <c r="H790" i="31" s="1"/>
  <c r="H789" i="31" s="1"/>
  <c r="H788" i="31" s="1"/>
  <c r="F799" i="31"/>
  <c r="F798" i="31" s="1"/>
  <c r="F797" i="31" s="1"/>
  <c r="F796" i="31" s="1"/>
  <c r="G799" i="31"/>
  <c r="G798" i="31" s="1"/>
  <c r="G797" i="31" s="1"/>
  <c r="G796" i="31" s="1"/>
  <c r="H799" i="31"/>
  <c r="H798" i="31" s="1"/>
  <c r="H797" i="31" s="1"/>
  <c r="H796" i="31" s="1"/>
  <c r="F804" i="31"/>
  <c r="F803" i="31" s="1"/>
  <c r="F802" i="31" s="1"/>
  <c r="F801" i="31" s="1"/>
  <c r="G804" i="31"/>
  <c r="G803" i="31" s="1"/>
  <c r="G802" i="31" s="1"/>
  <c r="G801" i="31" s="1"/>
  <c r="H804" i="31"/>
  <c r="H803" i="31" s="1"/>
  <c r="H802" i="31" s="1"/>
  <c r="H801" i="31" s="1"/>
  <c r="F810" i="31"/>
  <c r="F809" i="31" s="1"/>
  <c r="F808" i="31" s="1"/>
  <c r="F807" i="31" s="1"/>
  <c r="G810" i="31"/>
  <c r="G809" i="31" s="1"/>
  <c r="G808" i="31" s="1"/>
  <c r="G807" i="31" s="1"/>
  <c r="H810" i="31"/>
  <c r="H809" i="31" s="1"/>
  <c r="H808" i="31" s="1"/>
  <c r="H807" i="31" s="1"/>
  <c r="F815" i="31"/>
  <c r="F814" i="31" s="1"/>
  <c r="F813" i="31" s="1"/>
  <c r="G816" i="31"/>
  <c r="G815" i="31" s="1"/>
  <c r="G814" i="31" s="1"/>
  <c r="G813" i="31" s="1"/>
  <c r="H816" i="31"/>
  <c r="H815" i="31" s="1"/>
  <c r="H814" i="31" s="1"/>
  <c r="H813" i="31" s="1"/>
  <c r="F819" i="31"/>
  <c r="G819" i="31"/>
  <c r="H819" i="31"/>
  <c r="F821" i="31"/>
  <c r="G821" i="31"/>
  <c r="H821" i="31"/>
  <c r="F826" i="31"/>
  <c r="F825" i="31" s="1"/>
  <c r="F824" i="31" s="1"/>
  <c r="F823" i="31" s="1"/>
  <c r="G826" i="31"/>
  <c r="G825" i="31" s="1"/>
  <c r="G824" i="31" s="1"/>
  <c r="G823" i="31" s="1"/>
  <c r="H826" i="31"/>
  <c r="H825" i="31" s="1"/>
  <c r="H824" i="31" s="1"/>
  <c r="H823" i="31" s="1"/>
  <c r="F833" i="31"/>
  <c r="F832" i="31" s="1"/>
  <c r="G833" i="31"/>
  <c r="G832" i="31" s="1"/>
  <c r="G829" i="31" s="1"/>
  <c r="H833" i="31"/>
  <c r="H832" i="31" s="1"/>
  <c r="F837" i="31"/>
  <c r="G837" i="31"/>
  <c r="H837" i="31"/>
  <c r="F839" i="31"/>
  <c r="G839" i="31"/>
  <c r="H839" i="31"/>
  <c r="H846" i="31"/>
  <c r="H845" i="31" s="1"/>
  <c r="F847" i="31"/>
  <c r="F846" i="31" s="1"/>
  <c r="F845" i="31" s="1"/>
  <c r="G847" i="31"/>
  <c r="G846" i="31" s="1"/>
  <c r="G845" i="31" s="1"/>
  <c r="H847" i="31"/>
  <c r="F850" i="31"/>
  <c r="F849" i="31" s="1"/>
  <c r="G850" i="31"/>
  <c r="G849" i="31" s="1"/>
  <c r="H850" i="31"/>
  <c r="H849" i="31" s="1"/>
  <c r="F852" i="31"/>
  <c r="G852" i="31"/>
  <c r="H852" i="31"/>
  <c r="F857" i="31"/>
  <c r="G857" i="31"/>
  <c r="H857" i="31"/>
  <c r="F861" i="31"/>
  <c r="G861" i="31"/>
  <c r="H861" i="31"/>
  <c r="F863" i="31"/>
  <c r="G863" i="31"/>
  <c r="H863" i="31"/>
  <c r="F869" i="31"/>
  <c r="F868" i="31" s="1"/>
  <c r="F867" i="31" s="1"/>
  <c r="G869" i="31"/>
  <c r="G868" i="31" s="1"/>
  <c r="G867" i="31" s="1"/>
  <c r="H869" i="31"/>
  <c r="H868" i="31" s="1"/>
  <c r="H867" i="31" s="1"/>
  <c r="F874" i="31"/>
  <c r="G874" i="31"/>
  <c r="H874" i="31"/>
  <c r="F876" i="31"/>
  <c r="G876" i="31"/>
  <c r="H876" i="31"/>
  <c r="F882" i="31"/>
  <c r="F881" i="31" s="1"/>
  <c r="F880" i="31" s="1"/>
  <c r="F879" i="31" s="1"/>
  <c r="G882" i="31"/>
  <c r="G881" i="31" s="1"/>
  <c r="G880" i="31" s="1"/>
  <c r="G879" i="31" s="1"/>
  <c r="H882" i="31"/>
  <c r="H881" i="31" s="1"/>
  <c r="H880" i="31" s="1"/>
  <c r="H879" i="31" s="1"/>
  <c r="F887" i="31"/>
  <c r="G887" i="31"/>
  <c r="H887" i="31"/>
  <c r="F890" i="31"/>
  <c r="F889" i="31" s="1"/>
  <c r="G890" i="31"/>
  <c r="G889" i="31" s="1"/>
  <c r="H890" i="31"/>
  <c r="H889" i="31" s="1"/>
  <c r="F891" i="31"/>
  <c r="G891" i="31"/>
  <c r="H891" i="31"/>
  <c r="F896" i="31"/>
  <c r="G896" i="31"/>
  <c r="H896" i="31"/>
  <c r="F898" i="31"/>
  <c r="G898" i="31"/>
  <c r="H898" i="31"/>
  <c r="F900" i="31"/>
  <c r="G900" i="31"/>
  <c r="H900" i="31"/>
  <c r="F905" i="31"/>
  <c r="F904" i="31" s="1"/>
  <c r="F903" i="31" s="1"/>
  <c r="F902" i="31" s="1"/>
  <c r="G905" i="31"/>
  <c r="G904" i="31" s="1"/>
  <c r="G903" i="31" s="1"/>
  <c r="G902" i="31" s="1"/>
  <c r="H905" i="31"/>
  <c r="H904" i="31" s="1"/>
  <c r="H903" i="31" s="1"/>
  <c r="H902" i="31" s="1"/>
  <c r="F910" i="31"/>
  <c r="F909" i="31" s="1"/>
  <c r="F908" i="31" s="1"/>
  <c r="F907" i="31" s="1"/>
  <c r="G910" i="31"/>
  <c r="G909" i="31" s="1"/>
  <c r="G908" i="31" s="1"/>
  <c r="G907" i="31" s="1"/>
  <c r="H910" i="31"/>
  <c r="H909" i="31" s="1"/>
  <c r="H908" i="31" s="1"/>
  <c r="H907" i="31" s="1"/>
  <c r="F915" i="31"/>
  <c r="G915" i="31"/>
  <c r="H915" i="31"/>
  <c r="F917" i="31"/>
  <c r="G917" i="31"/>
  <c r="H917" i="31"/>
  <c r="F919" i="31"/>
  <c r="G919" i="31"/>
  <c r="H919" i="31"/>
  <c r="F924" i="31"/>
  <c r="F923" i="31" s="1"/>
  <c r="F922" i="31" s="1"/>
  <c r="F921" i="31" s="1"/>
  <c r="G924" i="31"/>
  <c r="G923" i="31" s="1"/>
  <c r="G922" i="31" s="1"/>
  <c r="G921" i="31" s="1"/>
  <c r="H924" i="31"/>
  <c r="H923" i="31" s="1"/>
  <c r="H922" i="31" s="1"/>
  <c r="H921" i="31" s="1"/>
  <c r="F934" i="31"/>
  <c r="F933" i="31" s="1"/>
  <c r="F932" i="31" s="1"/>
  <c r="F931" i="31" s="1"/>
  <c r="G934" i="31"/>
  <c r="G933" i="31" s="1"/>
  <c r="G932" i="31" s="1"/>
  <c r="G931" i="31" s="1"/>
  <c r="H934" i="31"/>
  <c r="H933" i="31" s="1"/>
  <c r="H932" i="31" s="1"/>
  <c r="H931" i="31" s="1"/>
  <c r="F939" i="31"/>
  <c r="F938" i="31" s="1"/>
  <c r="F937" i="31" s="1"/>
  <c r="F936" i="31" s="1"/>
  <c r="G939" i="31"/>
  <c r="G938" i="31" s="1"/>
  <c r="G937" i="31" s="1"/>
  <c r="G936" i="31" s="1"/>
  <c r="H939" i="31"/>
  <c r="H938" i="31" s="1"/>
  <c r="H937" i="31" s="1"/>
  <c r="H936" i="31" s="1"/>
  <c r="F944" i="31"/>
  <c r="F943" i="31" s="1"/>
  <c r="F942" i="31" s="1"/>
  <c r="F941" i="31" s="1"/>
  <c r="G944" i="31"/>
  <c r="G943" i="31" s="1"/>
  <c r="G942" i="31" s="1"/>
  <c r="G941" i="31" s="1"/>
  <c r="H944" i="31"/>
  <c r="H943" i="31" s="1"/>
  <c r="H942" i="31" s="1"/>
  <c r="H941" i="31" s="1"/>
  <c r="F950" i="31"/>
  <c r="F949" i="31" s="1"/>
  <c r="F948" i="31" s="1"/>
  <c r="F947" i="31" s="1"/>
  <c r="G950" i="31"/>
  <c r="G949" i="31" s="1"/>
  <c r="G948" i="31" s="1"/>
  <c r="G947" i="31" s="1"/>
  <c r="H950" i="31"/>
  <c r="H949" i="31" s="1"/>
  <c r="H948" i="31" s="1"/>
  <c r="H947" i="31" s="1"/>
  <c r="F956" i="31"/>
  <c r="F955" i="31" s="1"/>
  <c r="F954" i="31" s="1"/>
  <c r="F953" i="31" s="1"/>
  <c r="F952" i="31" s="1"/>
  <c r="G956" i="31"/>
  <c r="G955" i="31" s="1"/>
  <c r="G954" i="31" s="1"/>
  <c r="G953" i="31" s="1"/>
  <c r="G952" i="31" s="1"/>
  <c r="H956" i="31"/>
  <c r="H955" i="31" s="1"/>
  <c r="H954" i="31" s="1"/>
  <c r="H953" i="31" s="1"/>
  <c r="H952" i="31" s="1"/>
  <c r="F960" i="31"/>
  <c r="F959" i="31" s="1"/>
  <c r="F958" i="31" s="1"/>
  <c r="F957" i="31" s="1"/>
  <c r="G960" i="31"/>
  <c r="G959" i="31" s="1"/>
  <c r="G958" i="31" s="1"/>
  <c r="G957" i="31" s="1"/>
  <c r="H960" i="31"/>
  <c r="H959" i="31" s="1"/>
  <c r="H958" i="31" s="1"/>
  <c r="H957" i="31" s="1"/>
  <c r="F967" i="31"/>
  <c r="F966" i="31" s="1"/>
  <c r="F965" i="31" s="1"/>
  <c r="F964" i="31" s="1"/>
  <c r="F963" i="31" s="1"/>
  <c r="F962" i="31" s="1"/>
  <c r="G967" i="31"/>
  <c r="G966" i="31" s="1"/>
  <c r="G965" i="31" s="1"/>
  <c r="G964" i="31" s="1"/>
  <c r="G963" i="31" s="1"/>
  <c r="G962" i="31" s="1"/>
  <c r="H967" i="31"/>
  <c r="H966" i="31" s="1"/>
  <c r="H965" i="31" s="1"/>
  <c r="H964" i="31" s="1"/>
  <c r="H963" i="31" s="1"/>
  <c r="H962" i="31" s="1"/>
  <c r="F971" i="31"/>
  <c r="F970" i="31" s="1"/>
  <c r="F969" i="31" s="1"/>
  <c r="F968" i="31" s="1"/>
  <c r="G971" i="31"/>
  <c r="G970" i="31" s="1"/>
  <c r="G969" i="31" s="1"/>
  <c r="G968" i="31" s="1"/>
  <c r="H971" i="31"/>
  <c r="H970" i="31" s="1"/>
  <c r="H969" i="31" s="1"/>
  <c r="H968" i="31" s="1"/>
  <c r="F976" i="31"/>
  <c r="F975" i="31" s="1"/>
  <c r="F974" i="31" s="1"/>
  <c r="F973" i="31" s="1"/>
  <c r="G976" i="31"/>
  <c r="G975" i="31" s="1"/>
  <c r="G974" i="31" s="1"/>
  <c r="G973" i="31" s="1"/>
  <c r="H976" i="31"/>
  <c r="H975" i="31" s="1"/>
  <c r="H974" i="31" s="1"/>
  <c r="H973" i="31" s="1"/>
  <c r="F982" i="31"/>
  <c r="F981" i="31" s="1"/>
  <c r="F980" i="31" s="1"/>
  <c r="F979" i="31" s="1"/>
  <c r="F978" i="31" s="1"/>
  <c r="G982" i="31"/>
  <c r="G981" i="31" s="1"/>
  <c r="G980" i="31" s="1"/>
  <c r="G979" i="31" s="1"/>
  <c r="G978" i="31" s="1"/>
  <c r="H982" i="31"/>
  <c r="H981" i="31" s="1"/>
  <c r="H980" i="31" s="1"/>
  <c r="H979" i="31" s="1"/>
  <c r="H978" i="31" s="1"/>
  <c r="F988" i="31"/>
  <c r="G988" i="31"/>
  <c r="H988" i="31"/>
  <c r="F995" i="31"/>
  <c r="F994" i="31" s="1"/>
  <c r="F993" i="31" s="1"/>
  <c r="F992" i="31" s="1"/>
  <c r="G995" i="31"/>
  <c r="G994" i="31" s="1"/>
  <c r="G993" i="31" s="1"/>
  <c r="G992" i="31" s="1"/>
  <c r="H995" i="31"/>
  <c r="H994" i="31" s="1"/>
  <c r="H993" i="31" s="1"/>
  <c r="H992" i="31" s="1"/>
  <c r="H987" i="31" l="1"/>
  <c r="H986" i="31" s="1"/>
  <c r="H985" i="31" s="1"/>
  <c r="H984" i="31" s="1"/>
  <c r="F987" i="31"/>
  <c r="F986" i="31" s="1"/>
  <c r="F985" i="31" s="1"/>
  <c r="F984" i="31" s="1"/>
  <c r="G987" i="31"/>
  <c r="G986" i="31" s="1"/>
  <c r="G985" i="31" s="1"/>
  <c r="G984" i="31" s="1"/>
  <c r="H229" i="31"/>
  <c r="H228" i="31" s="1"/>
  <c r="H227" i="31" s="1"/>
  <c r="H222" i="31" s="1"/>
  <c r="H221" i="31" s="1"/>
  <c r="H220" i="31" s="1"/>
  <c r="E73" i="22"/>
  <c r="G106" i="31"/>
  <c r="G105" i="31" s="1"/>
  <c r="G104" i="31" s="1"/>
  <c r="G103" i="31" s="1"/>
  <c r="D73" i="22"/>
  <c r="G639" i="31"/>
  <c r="G638" i="31" s="1"/>
  <c r="G637" i="31" s="1"/>
  <c r="F914" i="31"/>
  <c r="F913" i="31" s="1"/>
  <c r="F912" i="31" s="1"/>
  <c r="F783" i="31"/>
  <c r="F782" i="31" s="1"/>
  <c r="F781" i="31" s="1"/>
  <c r="F774" i="31" s="1"/>
  <c r="F754" i="31" s="1"/>
  <c r="F679" i="31"/>
  <c r="F678" i="31" s="1"/>
  <c r="F677" i="31" s="1"/>
  <c r="H672" i="31"/>
  <c r="H671" i="31" s="1"/>
  <c r="H670" i="31" s="1"/>
  <c r="F860" i="31"/>
  <c r="F859" i="31" s="1"/>
  <c r="F856" i="31" s="1"/>
  <c r="F855" i="31" s="1"/>
  <c r="F854" i="31" s="1"/>
  <c r="G848" i="31"/>
  <c r="H603" i="31"/>
  <c r="F639" i="31"/>
  <c r="F638" i="31" s="1"/>
  <c r="F637" i="31" s="1"/>
  <c r="F631" i="31" s="1"/>
  <c r="F630" i="31" s="1"/>
  <c r="G365" i="31"/>
  <c r="G364" i="31" s="1"/>
  <c r="G363" i="31" s="1"/>
  <c r="G143" i="31"/>
  <c r="G142" i="31" s="1"/>
  <c r="G141" i="31" s="1"/>
  <c r="G140" i="31" s="1"/>
  <c r="G139" i="31" s="1"/>
  <c r="H895" i="31"/>
  <c r="H894" i="31" s="1"/>
  <c r="H893" i="31" s="1"/>
  <c r="G873" i="31"/>
  <c r="G872" i="31" s="1"/>
  <c r="G871" i="31" s="1"/>
  <c r="G866" i="31" s="1"/>
  <c r="G865" i="31" s="1"/>
  <c r="H372" i="31"/>
  <c r="H371" i="31" s="1"/>
  <c r="H370" i="31" s="1"/>
  <c r="F672" i="31"/>
  <c r="F671" i="31" s="1"/>
  <c r="F670" i="31" s="1"/>
  <c r="G603" i="31"/>
  <c r="G514" i="31"/>
  <c r="F372" i="31"/>
  <c r="F371" i="31" s="1"/>
  <c r="F370" i="31" s="1"/>
  <c r="H365" i="31"/>
  <c r="H364" i="31" s="1"/>
  <c r="H363" i="31" s="1"/>
  <c r="G860" i="31"/>
  <c r="G859" i="31" s="1"/>
  <c r="G856" i="31" s="1"/>
  <c r="G855" i="31" s="1"/>
  <c r="G854" i="31" s="1"/>
  <c r="H508" i="31"/>
  <c r="H507" i="31" s="1"/>
  <c r="H506" i="31" s="1"/>
  <c r="H500" i="31" s="1"/>
  <c r="H499" i="31" s="1"/>
  <c r="H498" i="31" s="1"/>
  <c r="G458" i="31"/>
  <c r="H411" i="31"/>
  <c r="H410" i="31" s="1"/>
  <c r="H409" i="31" s="1"/>
  <c r="H403" i="31" s="1"/>
  <c r="H402" i="31" s="1"/>
  <c r="H401" i="31" s="1"/>
  <c r="G411" i="31"/>
  <c r="G410" i="31" s="1"/>
  <c r="G409" i="31" s="1"/>
  <c r="G403" i="31" s="1"/>
  <c r="G402" i="31" s="1"/>
  <c r="G401" i="31" s="1"/>
  <c r="F105" i="31"/>
  <c r="F104" i="31" s="1"/>
  <c r="F103" i="31" s="1"/>
  <c r="H818" i="31"/>
  <c r="H817" i="31" s="1"/>
  <c r="H812" i="31" s="1"/>
  <c r="H860" i="31"/>
  <c r="H859" i="31" s="1"/>
  <c r="H856" i="31" s="1"/>
  <c r="H855" i="31" s="1"/>
  <c r="H854" i="31" s="1"/>
  <c r="F547" i="31"/>
  <c r="F546" i="31" s="1"/>
  <c r="F545" i="31" s="1"/>
  <c r="F544" i="31" s="1"/>
  <c r="H534" i="31"/>
  <c r="H533" i="31" s="1"/>
  <c r="H532" i="31" s="1"/>
  <c r="H531" i="31" s="1"/>
  <c r="G508" i="31"/>
  <c r="G507" i="31" s="1"/>
  <c r="G506" i="31" s="1"/>
  <c r="G500" i="31" s="1"/>
  <c r="G499" i="31" s="1"/>
  <c r="G498" i="31" s="1"/>
  <c r="H458" i="31"/>
  <c r="F411" i="31"/>
  <c r="F410" i="31" s="1"/>
  <c r="F409" i="31" s="1"/>
  <c r="F403" i="31" s="1"/>
  <c r="F402" i="31" s="1"/>
  <c r="F401" i="31" s="1"/>
  <c r="G202" i="31"/>
  <c r="G201" i="31" s="1"/>
  <c r="H831" i="31"/>
  <c r="H830" i="31" s="1"/>
  <c r="H829" i="31"/>
  <c r="H379" i="31"/>
  <c r="G895" i="31"/>
  <c r="G894" i="31" s="1"/>
  <c r="G893" i="31" s="1"/>
  <c r="G886" i="31"/>
  <c r="G885" i="31" s="1"/>
  <c r="G884" i="31" s="1"/>
  <c r="H873" i="31"/>
  <c r="H872" i="31" s="1"/>
  <c r="H871" i="31" s="1"/>
  <c r="H866" i="31" s="1"/>
  <c r="H865" i="31" s="1"/>
  <c r="H848" i="31"/>
  <c r="H844" i="31" s="1"/>
  <c r="H843" i="31" s="1"/>
  <c r="H842" i="31" s="1"/>
  <c r="H841" i="31" s="1"/>
  <c r="H836" i="31"/>
  <c r="H835" i="31" s="1"/>
  <c r="H834" i="31" s="1"/>
  <c r="G831" i="31"/>
  <c r="G830" i="31" s="1"/>
  <c r="G818" i="31"/>
  <c r="G817" i="31" s="1"/>
  <c r="G812" i="31" s="1"/>
  <c r="F818" i="31"/>
  <c r="F817" i="31" s="1"/>
  <c r="F812" i="31" s="1"/>
  <c r="H639" i="31"/>
  <c r="H638" i="31" s="1"/>
  <c r="H637" i="31" s="1"/>
  <c r="G547" i="31"/>
  <c r="G546" i="31" s="1"/>
  <c r="G545" i="31" s="1"/>
  <c r="G544" i="31" s="1"/>
  <c r="H202" i="31"/>
  <c r="H201" i="31" s="1"/>
  <c r="F143" i="31"/>
  <c r="F142" i="31" s="1"/>
  <c r="F141" i="31" s="1"/>
  <c r="F140" i="31" s="1"/>
  <c r="F139" i="31" s="1"/>
  <c r="H143" i="31"/>
  <c r="H142" i="31" s="1"/>
  <c r="H141" i="31" s="1"/>
  <c r="H140" i="31" s="1"/>
  <c r="H139" i="31" s="1"/>
  <c r="F92" i="31"/>
  <c r="F91" i="31" s="1"/>
  <c r="F90" i="31" s="1"/>
  <c r="F84" i="31" s="1"/>
  <c r="F795" i="31"/>
  <c r="F895" i="31"/>
  <c r="F894" i="31" s="1"/>
  <c r="F893" i="31" s="1"/>
  <c r="F886" i="31"/>
  <c r="F885" i="31" s="1"/>
  <c r="F884" i="31" s="1"/>
  <c r="F878" i="31" s="1"/>
  <c r="H914" i="31"/>
  <c r="H913" i="31" s="1"/>
  <c r="H912" i="31" s="1"/>
  <c r="G914" i="31"/>
  <c r="G913" i="31" s="1"/>
  <c r="G912" i="31" s="1"/>
  <c r="F873" i="31"/>
  <c r="F872" i="31" s="1"/>
  <c r="F871" i="31" s="1"/>
  <c r="F866" i="31" s="1"/>
  <c r="F865" i="31" s="1"/>
  <c r="F848" i="31"/>
  <c r="F844" i="31" s="1"/>
  <c r="F843" i="31" s="1"/>
  <c r="F842" i="31" s="1"/>
  <c r="F841" i="31" s="1"/>
  <c r="G836" i="31"/>
  <c r="G835" i="31" s="1"/>
  <c r="G834" i="31" s="1"/>
  <c r="G828" i="31" s="1"/>
  <c r="F836" i="31"/>
  <c r="F835" i="31" s="1"/>
  <c r="F834" i="31" s="1"/>
  <c r="G795" i="31"/>
  <c r="G783" i="31"/>
  <c r="G782" i="31" s="1"/>
  <c r="G781" i="31" s="1"/>
  <c r="G774" i="31" s="1"/>
  <c r="G754" i="31" s="1"/>
  <c r="G679" i="31"/>
  <c r="G678" i="31" s="1"/>
  <c r="G677" i="31" s="1"/>
  <c r="F417" i="31"/>
  <c r="F356" i="31"/>
  <c r="F355" i="31" s="1"/>
  <c r="F354" i="31" s="1"/>
  <c r="F353" i="31" s="1"/>
  <c r="G229" i="31"/>
  <c r="G228" i="31" s="1"/>
  <c r="G227" i="31" s="1"/>
  <c r="G222" i="31" s="1"/>
  <c r="G221" i="31" s="1"/>
  <c r="G220" i="31" s="1"/>
  <c r="F229" i="31"/>
  <c r="F228" i="31" s="1"/>
  <c r="F227" i="31" s="1"/>
  <c r="F222" i="31" s="1"/>
  <c r="F221" i="31" s="1"/>
  <c r="F220" i="31" s="1"/>
  <c r="H329" i="31"/>
  <c r="G84" i="31"/>
  <c r="H84" i="31"/>
  <c r="H886" i="31"/>
  <c r="H885" i="31" s="1"/>
  <c r="H884" i="31" s="1"/>
  <c r="G844" i="31"/>
  <c r="G843" i="31" s="1"/>
  <c r="G842" i="31" s="1"/>
  <c r="G841" i="31" s="1"/>
  <c r="H574" i="31"/>
  <c r="G574" i="31"/>
  <c r="H795" i="31"/>
  <c r="H514" i="31"/>
  <c r="H417" i="31"/>
  <c r="F829" i="31"/>
  <c r="F831" i="31"/>
  <c r="F830" i="31" s="1"/>
  <c r="H474" i="31"/>
  <c r="F603" i="31"/>
  <c r="F602" i="31" s="1"/>
  <c r="F601" i="31" s="1"/>
  <c r="F600" i="31" s="1"/>
  <c r="F474" i="31"/>
  <c r="H783" i="31"/>
  <c r="H782" i="31" s="1"/>
  <c r="H781" i="31" s="1"/>
  <c r="H774" i="31" s="1"/>
  <c r="H754" i="31" s="1"/>
  <c r="G672" i="31"/>
  <c r="G671" i="31" s="1"/>
  <c r="G670" i="31" s="1"/>
  <c r="H547" i="31"/>
  <c r="H546" i="31" s="1"/>
  <c r="H545" i="31" s="1"/>
  <c r="H544" i="31" s="1"/>
  <c r="G534" i="31"/>
  <c r="G533" i="31" s="1"/>
  <c r="G532" i="31" s="1"/>
  <c r="G531" i="31" s="1"/>
  <c r="F508" i="31"/>
  <c r="F507" i="31" s="1"/>
  <c r="F506" i="31" s="1"/>
  <c r="F500" i="31" s="1"/>
  <c r="F499" i="31" s="1"/>
  <c r="F498" i="31" s="1"/>
  <c r="F329" i="31"/>
  <c r="F298" i="31" s="1"/>
  <c r="H679" i="31"/>
  <c r="H678" i="31" s="1"/>
  <c r="H677" i="31" s="1"/>
  <c r="F534" i="31"/>
  <c r="F533" i="31" s="1"/>
  <c r="F532" i="31" s="1"/>
  <c r="F531" i="31" s="1"/>
  <c r="F514" i="31"/>
  <c r="G417" i="31"/>
  <c r="H244" i="31"/>
  <c r="G379" i="31"/>
  <c r="G329" i="31"/>
  <c r="G298" i="31" s="1"/>
  <c r="F25" i="31"/>
  <c r="F24" i="31" s="1"/>
  <c r="G474" i="31"/>
  <c r="F458" i="31"/>
  <c r="F379" i="31"/>
  <c r="F365" i="31"/>
  <c r="F364" i="31" s="1"/>
  <c r="F363" i="31" s="1"/>
  <c r="G244" i="31"/>
  <c r="G25" i="31"/>
  <c r="G24" i="31" s="1"/>
  <c r="H25" i="31"/>
  <c r="H24" i="31" s="1"/>
  <c r="G372" i="31"/>
  <c r="G371" i="31" s="1"/>
  <c r="G370" i="31" s="1"/>
  <c r="F244" i="31"/>
  <c r="F202" i="31"/>
  <c r="F201" i="31" s="1"/>
  <c r="H105" i="31"/>
  <c r="H104" i="31" s="1"/>
  <c r="H103" i="31" s="1"/>
  <c r="H878" i="31" l="1"/>
  <c r="G878" i="31"/>
  <c r="G806" i="31" s="1"/>
  <c r="H644" i="31"/>
  <c r="F644" i="31"/>
  <c r="H352" i="31"/>
  <c r="H155" i="31"/>
  <c r="G513" i="31"/>
  <c r="F828" i="31"/>
  <c r="G155" i="31"/>
  <c r="F574" i="31"/>
  <c r="F513" i="31" s="1"/>
  <c r="G352" i="31"/>
  <c r="G297" i="31" s="1"/>
  <c r="H828" i="31"/>
  <c r="H298" i="31"/>
  <c r="F352" i="31"/>
  <c r="F297" i="31" s="1"/>
  <c r="F155" i="31"/>
  <c r="G416" i="31"/>
  <c r="G644" i="31"/>
  <c r="G83" i="31"/>
  <c r="H513" i="31"/>
  <c r="F83" i="31"/>
  <c r="H83" i="31"/>
  <c r="F416" i="31"/>
  <c r="H416" i="31"/>
  <c r="H806" i="31" l="1"/>
  <c r="H297" i="31"/>
  <c r="F806" i="31"/>
  <c r="F23" i="31" s="1"/>
  <c r="G23" i="31"/>
  <c r="F338" i="21"/>
  <c r="F421" i="21"/>
  <c r="F415" i="21"/>
  <c r="H406" i="21"/>
  <c r="G406" i="21"/>
  <c r="H397" i="21"/>
  <c r="G397" i="21"/>
  <c r="F397" i="21"/>
  <c r="H147" i="21"/>
  <c r="G147" i="21"/>
  <c r="F147" i="21"/>
  <c r="H780" i="21"/>
  <c r="G780" i="21"/>
  <c r="F780" i="21"/>
  <c r="H460" i="21"/>
  <c r="G460" i="21"/>
  <c r="F460" i="21"/>
  <c r="H424" i="21"/>
  <c r="G424" i="21"/>
  <c r="F424" i="21"/>
  <c r="I755" i="20"/>
  <c r="H755" i="20"/>
  <c r="G476" i="20"/>
  <c r="G470" i="20"/>
  <c r="I461" i="20"/>
  <c r="H461" i="20"/>
  <c r="I452" i="20"/>
  <c r="H452" i="20"/>
  <c r="G452" i="20"/>
  <c r="G737" i="20"/>
  <c r="H23" i="31" l="1"/>
  <c r="I55" i="20"/>
  <c r="H55" i="20"/>
  <c r="G55" i="20"/>
  <c r="I817" i="20"/>
  <c r="H817" i="20"/>
  <c r="G817" i="20"/>
  <c r="I479" i="20"/>
  <c r="H479" i="20"/>
  <c r="G479" i="20"/>
  <c r="E28" i="14" l="1"/>
  <c r="E26" i="14"/>
  <c r="D28" i="14"/>
  <c r="D26" i="14"/>
  <c r="C28" i="14"/>
  <c r="C26" i="14"/>
  <c r="E45" i="14" l="1"/>
  <c r="E44" i="14" s="1"/>
  <c r="E43" i="14" s="1"/>
  <c r="E41" i="14"/>
  <c r="E40" i="14" s="1"/>
  <c r="E39" i="14" s="1"/>
  <c r="D36" i="14"/>
  <c r="C36" i="14"/>
  <c r="C35" i="14" s="1"/>
  <c r="C34" i="14" s="1"/>
  <c r="D45" i="14"/>
  <c r="D44" i="14" s="1"/>
  <c r="D43" i="14" s="1"/>
  <c r="D41" i="14"/>
  <c r="D40" i="14" s="1"/>
  <c r="D39" i="14" s="1"/>
  <c r="E36" i="14"/>
  <c r="E35" i="14" s="1"/>
  <c r="E34" i="14" s="1"/>
  <c r="E33" i="14"/>
  <c r="E32" i="14" s="1"/>
  <c r="E30" i="14"/>
  <c r="E27" i="14"/>
  <c r="E25" i="14"/>
  <c r="D27" i="14"/>
  <c r="D33" i="14"/>
  <c r="D32" i="14" s="1"/>
  <c r="D30" i="14"/>
  <c r="D25" i="14"/>
  <c r="C27" i="14"/>
  <c r="H779" i="21"/>
  <c r="H778" i="21" s="1"/>
  <c r="H777" i="21" s="1"/>
  <c r="H776" i="21" s="1"/>
  <c r="H775" i="21" s="1"/>
  <c r="G779" i="21"/>
  <c r="G778" i="21" s="1"/>
  <c r="G777" i="21" s="1"/>
  <c r="G776" i="21" s="1"/>
  <c r="G775" i="21" s="1"/>
  <c r="F779" i="21"/>
  <c r="F778" i="21" s="1"/>
  <c r="F777" i="21" s="1"/>
  <c r="F776" i="21" s="1"/>
  <c r="F775" i="21" s="1"/>
  <c r="H773" i="21"/>
  <c r="H772" i="21" s="1"/>
  <c r="H771" i="21" s="1"/>
  <c r="H770" i="21" s="1"/>
  <c r="H769" i="21" s="1"/>
  <c r="G773" i="21"/>
  <c r="G772" i="21" s="1"/>
  <c r="G771" i="21" s="1"/>
  <c r="G770" i="21" s="1"/>
  <c r="G769" i="21" s="1"/>
  <c r="F773" i="21"/>
  <c r="F772" i="21" s="1"/>
  <c r="F771" i="21" s="1"/>
  <c r="F770" i="21" s="1"/>
  <c r="F769" i="21" s="1"/>
  <c r="H767" i="21"/>
  <c r="G767" i="21"/>
  <c r="F767" i="21"/>
  <c r="H765" i="21"/>
  <c r="G765" i="21"/>
  <c r="F765" i="21"/>
  <c r="H762" i="21"/>
  <c r="H761" i="21" s="1"/>
  <c r="H760" i="21" s="1"/>
  <c r="G762" i="21"/>
  <c r="G761" i="21" s="1"/>
  <c r="G760" i="21" s="1"/>
  <c r="F762" i="21"/>
  <c r="F761" i="21" s="1"/>
  <c r="F760" i="21" s="1"/>
  <c r="H756" i="21"/>
  <c r="H755" i="21" s="1"/>
  <c r="H754" i="21" s="1"/>
  <c r="H753" i="21" s="1"/>
  <c r="H752" i="21" s="1"/>
  <c r="G756" i="21"/>
  <c r="G755" i="21" s="1"/>
  <c r="G754" i="21" s="1"/>
  <c r="G753" i="21" s="1"/>
  <c r="G752" i="21" s="1"/>
  <c r="F756" i="21"/>
  <c r="F755" i="21" s="1"/>
  <c r="F754" i="21" s="1"/>
  <c r="F753" i="21" s="1"/>
  <c r="F752" i="21" s="1"/>
  <c r="H750" i="21"/>
  <c r="H749" i="21" s="1"/>
  <c r="H748" i="21" s="1"/>
  <c r="G750" i="21"/>
  <c r="G749" i="21" s="1"/>
  <c r="G748" i="21" s="1"/>
  <c r="F750" i="21"/>
  <c r="F749" i="21" s="1"/>
  <c r="F748" i="21" s="1"/>
  <c r="H743" i="21"/>
  <c r="H742" i="21" s="1"/>
  <c r="H741" i="21" s="1"/>
  <c r="H740" i="21" s="1"/>
  <c r="H739" i="21" s="1"/>
  <c r="G743" i="21"/>
  <c r="G742" i="21" s="1"/>
  <c r="G741" i="21" s="1"/>
  <c r="G740" i="21" s="1"/>
  <c r="G739" i="21" s="1"/>
  <c r="F743" i="21"/>
  <c r="F742" i="21" s="1"/>
  <c r="F741" i="21" s="1"/>
  <c r="F740" i="21" s="1"/>
  <c r="F739" i="21" s="1"/>
  <c r="H737" i="21"/>
  <c r="H736" i="21" s="1"/>
  <c r="G737" i="21"/>
  <c r="G736" i="21" s="1"/>
  <c r="F737" i="21"/>
  <c r="F736" i="21" s="1"/>
  <c r="H734" i="21"/>
  <c r="H733" i="21" s="1"/>
  <c r="G734" i="21"/>
  <c r="G733" i="21" s="1"/>
  <c r="F734" i="21"/>
  <c r="F733" i="21" s="1"/>
  <c r="H729" i="21"/>
  <c r="H728" i="21" s="1"/>
  <c r="G729" i="21"/>
  <c r="G728" i="21" s="1"/>
  <c r="F729" i="21"/>
  <c r="F728" i="21" s="1"/>
  <c r="H726" i="21"/>
  <c r="H725" i="21" s="1"/>
  <c r="G726" i="21"/>
  <c r="G725" i="21" s="1"/>
  <c r="F726" i="21"/>
  <c r="F725" i="21" s="1"/>
  <c r="H721" i="21"/>
  <c r="H720" i="21" s="1"/>
  <c r="H719" i="21" s="1"/>
  <c r="G721" i="21"/>
  <c r="G720" i="21" s="1"/>
  <c r="G719" i="21" s="1"/>
  <c r="F721" i="21"/>
  <c r="F720" i="21" s="1"/>
  <c r="F719" i="21" s="1"/>
  <c r="H716" i="21"/>
  <c r="H715" i="21" s="1"/>
  <c r="H714" i="21" s="1"/>
  <c r="H713" i="21" s="1"/>
  <c r="H712" i="21" s="1"/>
  <c r="G716" i="21"/>
  <c r="G715" i="21" s="1"/>
  <c r="G714" i="21" s="1"/>
  <c r="G713" i="21" s="1"/>
  <c r="G712" i="21" s="1"/>
  <c r="F716" i="21"/>
  <c r="F715" i="21" s="1"/>
  <c r="F714" i="21" s="1"/>
  <c r="F713" i="21" s="1"/>
  <c r="F712" i="21" s="1"/>
  <c r="H709" i="21"/>
  <c r="G709" i="21"/>
  <c r="F709" i="21"/>
  <c r="H707" i="21"/>
  <c r="G707" i="21"/>
  <c r="F707" i="21"/>
  <c r="G705" i="21"/>
  <c r="G704" i="21" s="1"/>
  <c r="G703" i="21" s="1"/>
  <c r="H704" i="21"/>
  <c r="H703" i="21" s="1"/>
  <c r="F704" i="21"/>
  <c r="F703" i="21" s="1"/>
  <c r="G702" i="21"/>
  <c r="G701" i="21" s="1"/>
  <c r="G700" i="21" s="1"/>
  <c r="H701" i="21"/>
  <c r="H700" i="21" s="1"/>
  <c r="F701" i="21"/>
  <c r="F700" i="21" s="1"/>
  <c r="H697" i="21"/>
  <c r="G697" i="21"/>
  <c r="F697" i="21"/>
  <c r="H695" i="21"/>
  <c r="G695" i="21"/>
  <c r="F695" i="21"/>
  <c r="H693" i="21"/>
  <c r="H692" i="21" s="1"/>
  <c r="H691" i="21" s="1"/>
  <c r="G693" i="21"/>
  <c r="G692" i="21" s="1"/>
  <c r="G691" i="21" s="1"/>
  <c r="F693" i="21"/>
  <c r="F692" i="21" s="1"/>
  <c r="F691" i="21" s="1"/>
  <c r="H686" i="21"/>
  <c r="H685" i="21" s="1"/>
  <c r="G686" i="21"/>
  <c r="G685" i="21" s="1"/>
  <c r="F686" i="21"/>
  <c r="F685" i="21" s="1"/>
  <c r="H683" i="21"/>
  <c r="H682" i="21" s="1"/>
  <c r="G683" i="21"/>
  <c r="G682" i="21" s="1"/>
  <c r="F683" i="21"/>
  <c r="F682" i="21" s="1"/>
  <c r="H680" i="21"/>
  <c r="H679" i="21" s="1"/>
  <c r="G680" i="21"/>
  <c r="G679" i="21" s="1"/>
  <c r="F680" i="21"/>
  <c r="F679" i="21" s="1"/>
  <c r="H677" i="21"/>
  <c r="H676" i="21" s="1"/>
  <c r="G677" i="21"/>
  <c r="G676" i="21" s="1"/>
  <c r="F677" i="21"/>
  <c r="F676" i="21" s="1"/>
  <c r="H674" i="21"/>
  <c r="H673" i="21" s="1"/>
  <c r="G674" i="21"/>
  <c r="G673" i="21" s="1"/>
  <c r="F674" i="21"/>
  <c r="F673" i="21" s="1"/>
  <c r="H671" i="21"/>
  <c r="H670" i="21" s="1"/>
  <c r="G671" i="21"/>
  <c r="G670" i="21" s="1"/>
  <c r="F671" i="21"/>
  <c r="F670" i="21" s="1"/>
  <c r="H668" i="21"/>
  <c r="H667" i="21" s="1"/>
  <c r="G668" i="21"/>
  <c r="G667" i="21" s="1"/>
  <c r="F668" i="21"/>
  <c r="F667" i="21" s="1"/>
  <c r="H666" i="21"/>
  <c r="H665" i="21" s="1"/>
  <c r="H664" i="21" s="1"/>
  <c r="G666" i="21"/>
  <c r="G665" i="21" s="1"/>
  <c r="G664" i="21" s="1"/>
  <c r="F666" i="21"/>
  <c r="F665" i="21" s="1"/>
  <c r="F664" i="21" s="1"/>
  <c r="H660" i="21"/>
  <c r="H659" i="21" s="1"/>
  <c r="G660" i="21"/>
  <c r="G659" i="21" s="1"/>
  <c r="F660" i="21"/>
  <c r="F659" i="21" s="1"/>
  <c r="H657" i="21"/>
  <c r="H656" i="21" s="1"/>
  <c r="G657" i="21"/>
  <c r="G656" i="21" s="1"/>
  <c r="F657" i="21"/>
  <c r="F656" i="21" s="1"/>
  <c r="F652" i="21"/>
  <c r="F651" i="21" s="1"/>
  <c r="F650" i="21" s="1"/>
  <c r="H652" i="21"/>
  <c r="H651" i="21" s="1"/>
  <c r="H650" i="21" s="1"/>
  <c r="G652" i="21"/>
  <c r="G651" i="21" s="1"/>
  <c r="G650" i="21" s="1"/>
  <c r="H648" i="21"/>
  <c r="H647" i="21" s="1"/>
  <c r="G648" i="21"/>
  <c r="G647" i="21" s="1"/>
  <c r="F648" i="21"/>
  <c r="F647" i="21" s="1"/>
  <c r="H646" i="21"/>
  <c r="H645" i="21" s="1"/>
  <c r="H644" i="21" s="1"/>
  <c r="H643" i="21" s="1"/>
  <c r="G646" i="21"/>
  <c r="G645" i="21" s="1"/>
  <c r="G644" i="21" s="1"/>
  <c r="G643" i="21" s="1"/>
  <c r="F645" i="21"/>
  <c r="F644" i="21" s="1"/>
  <c r="F643" i="21" s="1"/>
  <c r="H637" i="21"/>
  <c r="G637" i="21"/>
  <c r="F637" i="21"/>
  <c r="H635" i="21"/>
  <c r="G635" i="21"/>
  <c r="F635" i="21"/>
  <c r="H632" i="21"/>
  <c r="H631" i="21" s="1"/>
  <c r="G632" i="21"/>
  <c r="G631" i="21" s="1"/>
  <c r="F632" i="21"/>
  <c r="F631" i="21" s="1"/>
  <c r="H630" i="21"/>
  <c r="H629" i="21" s="1"/>
  <c r="H628" i="21" s="1"/>
  <c r="G629" i="21"/>
  <c r="G628" i="21" s="1"/>
  <c r="F629" i="21"/>
  <c r="F628" i="21" s="1"/>
  <c r="H627" i="21"/>
  <c r="H626" i="21" s="1"/>
  <c r="H625" i="21" s="1"/>
  <c r="G627" i="21"/>
  <c r="G626" i="21" s="1"/>
  <c r="G625" i="21" s="1"/>
  <c r="F626" i="21"/>
  <c r="F625" i="21" s="1"/>
  <c r="H622" i="21"/>
  <c r="G622" i="21"/>
  <c r="F622" i="21"/>
  <c r="H620" i="21"/>
  <c r="G620" i="21"/>
  <c r="F620" i="21"/>
  <c r="H618" i="21"/>
  <c r="H617" i="21" s="1"/>
  <c r="H616" i="21" s="1"/>
  <c r="G618" i="21"/>
  <c r="G617" i="21" s="1"/>
  <c r="G616" i="21" s="1"/>
  <c r="F618" i="21"/>
  <c r="F617" i="21" s="1"/>
  <c r="F616" i="21" s="1"/>
  <c r="H611" i="21"/>
  <c r="G611" i="21"/>
  <c r="F611" i="21"/>
  <c r="H609" i="21"/>
  <c r="G609" i="21"/>
  <c r="F609" i="21"/>
  <c r="H607" i="21"/>
  <c r="G607" i="21"/>
  <c r="F607" i="21"/>
  <c r="H604" i="21"/>
  <c r="G604" i="21"/>
  <c r="F604" i="21"/>
  <c r="H602" i="21"/>
  <c r="G602" i="21"/>
  <c r="F602" i="21"/>
  <c r="H599" i="21"/>
  <c r="G599" i="21"/>
  <c r="F599" i="21"/>
  <c r="H597" i="21"/>
  <c r="G597" i="21"/>
  <c r="F597" i="21"/>
  <c r="H595" i="21"/>
  <c r="G595" i="21"/>
  <c r="F595" i="21"/>
  <c r="H589" i="21"/>
  <c r="H588" i="21" s="1"/>
  <c r="G589" i="21"/>
  <c r="G588" i="21" s="1"/>
  <c r="F589" i="21"/>
  <c r="F588" i="21" s="1"/>
  <c r="H586" i="21"/>
  <c r="H585" i="21" s="1"/>
  <c r="G586" i="21"/>
  <c r="G585" i="21" s="1"/>
  <c r="F586" i="21"/>
  <c r="F585" i="21" s="1"/>
  <c r="H580" i="21"/>
  <c r="H579" i="21" s="1"/>
  <c r="H578" i="21" s="1"/>
  <c r="H577" i="21" s="1"/>
  <c r="G580" i="21"/>
  <c r="G579" i="21" s="1"/>
  <c r="G578" i="21" s="1"/>
  <c r="G577" i="21" s="1"/>
  <c r="F580" i="21"/>
  <c r="F579" i="21" s="1"/>
  <c r="F578" i="21" s="1"/>
  <c r="F577" i="21" s="1"/>
  <c r="H575" i="21"/>
  <c r="H574" i="21" s="1"/>
  <c r="H573" i="21" s="1"/>
  <c r="H572" i="21" s="1"/>
  <c r="G575" i="21"/>
  <c r="G574" i="21" s="1"/>
  <c r="G573" i="21" s="1"/>
  <c r="G572" i="21" s="1"/>
  <c r="F575" i="21"/>
  <c r="F574" i="21" s="1"/>
  <c r="F573" i="21" s="1"/>
  <c r="F572" i="21" s="1"/>
  <c r="H570" i="21"/>
  <c r="H569" i="21" s="1"/>
  <c r="G570" i="21"/>
  <c r="G569" i="21" s="1"/>
  <c r="F570" i="21"/>
  <c r="F569" i="21" s="1"/>
  <c r="H567" i="21"/>
  <c r="H566" i="21" s="1"/>
  <c r="G567" i="21"/>
  <c r="G566" i="21" s="1"/>
  <c r="F567" i="21"/>
  <c r="F566" i="21" s="1"/>
  <c r="H564" i="21"/>
  <c r="H563" i="21" s="1"/>
  <c r="G564" i="21"/>
  <c r="G563" i="21" s="1"/>
  <c r="F564" i="21"/>
  <c r="F563" i="21" s="1"/>
  <c r="H559" i="21"/>
  <c r="H558" i="21" s="1"/>
  <c r="H557" i="21" s="1"/>
  <c r="H556" i="21" s="1"/>
  <c r="H555" i="21" s="1"/>
  <c r="H554" i="21" s="1"/>
  <c r="G559" i="21"/>
  <c r="G558" i="21" s="1"/>
  <c r="G557" i="21" s="1"/>
  <c r="G556" i="21" s="1"/>
  <c r="G555" i="21" s="1"/>
  <c r="G554" i="21" s="1"/>
  <c r="F558" i="21"/>
  <c r="F557" i="21" s="1"/>
  <c r="F556" i="21" s="1"/>
  <c r="F555" i="21" s="1"/>
  <c r="F554" i="21" s="1"/>
  <c r="H553" i="21"/>
  <c r="H551" i="21" s="1"/>
  <c r="H550" i="21" s="1"/>
  <c r="H549" i="21" s="1"/>
  <c r="H548" i="21" s="1"/>
  <c r="G553" i="21"/>
  <c r="G551" i="21" s="1"/>
  <c r="G550" i="21" s="1"/>
  <c r="G549" i="21" s="1"/>
  <c r="G548" i="21" s="1"/>
  <c r="F553" i="21"/>
  <c r="F551" i="21" s="1"/>
  <c r="F550" i="21" s="1"/>
  <c r="F549" i="21" s="1"/>
  <c r="F548" i="21" s="1"/>
  <c r="H544" i="21"/>
  <c r="H543" i="21" s="1"/>
  <c r="H542" i="21" s="1"/>
  <c r="G544" i="21"/>
  <c r="G543" i="21" s="1"/>
  <c r="G542" i="21" s="1"/>
  <c r="F544" i="21"/>
  <c r="F543" i="21" s="1"/>
  <c r="F542" i="21" s="1"/>
  <c r="H531" i="21"/>
  <c r="H530" i="21" s="1"/>
  <c r="G531" i="21"/>
  <c r="G530" i="21" s="1"/>
  <c r="F531" i="21"/>
  <c r="F530" i="21" s="1"/>
  <c r="H528" i="21"/>
  <c r="H527" i="21" s="1"/>
  <c r="H526" i="21" s="1"/>
  <c r="G528" i="21"/>
  <c r="G527" i="21" s="1"/>
  <c r="G526" i="21" s="1"/>
  <c r="F528" i="21"/>
  <c r="F527" i="21" s="1"/>
  <c r="F526" i="21" s="1"/>
  <c r="F522" i="21"/>
  <c r="F521" i="21" s="1"/>
  <c r="F520" i="21" s="1"/>
  <c r="F519" i="21" s="1"/>
  <c r="H521" i="21"/>
  <c r="H520" i="21" s="1"/>
  <c r="H519" i="21" s="1"/>
  <c r="G521" i="21"/>
  <c r="G520" i="21" s="1"/>
  <c r="G519" i="21" s="1"/>
  <c r="H516" i="21"/>
  <c r="H515" i="21" s="1"/>
  <c r="G516" i="21"/>
  <c r="G515" i="21" s="1"/>
  <c r="F516" i="21"/>
  <c r="F515" i="21" s="1"/>
  <c r="H514" i="21"/>
  <c r="H512" i="21" s="1"/>
  <c r="H511" i="21" s="1"/>
  <c r="G514" i="21"/>
  <c r="F514" i="21"/>
  <c r="G513" i="21"/>
  <c r="F513" i="21"/>
  <c r="H502" i="21"/>
  <c r="G502" i="21"/>
  <c r="F502" i="21"/>
  <c r="H500" i="21"/>
  <c r="G500" i="21"/>
  <c r="F500" i="21"/>
  <c r="H497" i="21"/>
  <c r="H496" i="21" s="1"/>
  <c r="G497" i="21"/>
  <c r="G496" i="21" s="1"/>
  <c r="F497" i="21"/>
  <c r="F496" i="21" s="1"/>
  <c r="H492" i="21"/>
  <c r="H491" i="21" s="1"/>
  <c r="G492" i="21"/>
  <c r="G491" i="21" s="1"/>
  <c r="F492" i="21"/>
  <c r="F491" i="21" s="1"/>
  <c r="H490" i="21"/>
  <c r="H489" i="21" s="1"/>
  <c r="G490" i="21"/>
  <c r="G489" i="21" s="1"/>
  <c r="F490" i="21"/>
  <c r="F489" i="21" s="1"/>
  <c r="H488" i="21"/>
  <c r="H487" i="21" s="1"/>
  <c r="G488" i="21"/>
  <c r="G487" i="21" s="1"/>
  <c r="F488" i="21"/>
  <c r="F487" i="21" s="1"/>
  <c r="H483" i="21"/>
  <c r="G483" i="21"/>
  <c r="F483" i="21"/>
  <c r="H481" i="21"/>
  <c r="G481" i="21"/>
  <c r="F481" i="21"/>
  <c r="H479" i="21"/>
  <c r="H478" i="21" s="1"/>
  <c r="H477" i="21" s="1"/>
  <c r="G479" i="21"/>
  <c r="G478" i="21" s="1"/>
  <c r="G477" i="21" s="1"/>
  <c r="F479" i="21"/>
  <c r="F478" i="21" s="1"/>
  <c r="F477" i="21" s="1"/>
  <c r="H471" i="21"/>
  <c r="G471" i="21"/>
  <c r="F471" i="21"/>
  <c r="H470" i="21"/>
  <c r="H469" i="21" s="1"/>
  <c r="G470" i="21"/>
  <c r="G469" i="21" s="1"/>
  <c r="F469" i="21"/>
  <c r="H467" i="21"/>
  <c r="H466" i="21" s="1"/>
  <c r="H465" i="21" s="1"/>
  <c r="G467" i="21"/>
  <c r="G466" i="21" s="1"/>
  <c r="G465" i="21" s="1"/>
  <c r="F467" i="21"/>
  <c r="F466" i="21" s="1"/>
  <c r="F465" i="21" s="1"/>
  <c r="H454" i="21"/>
  <c r="H453" i="21" s="1"/>
  <c r="G454" i="21"/>
  <c r="G453" i="21" s="1"/>
  <c r="F454" i="21"/>
  <c r="F453" i="21" s="1"/>
  <c r="H451" i="21"/>
  <c r="H450" i="21" s="1"/>
  <c r="G451" i="21"/>
  <c r="G450" i="21" s="1"/>
  <c r="F451" i="21"/>
  <c r="F450" i="21" s="1"/>
  <c r="H459" i="21"/>
  <c r="H458" i="21" s="1"/>
  <c r="H457" i="21" s="1"/>
  <c r="H456" i="21" s="1"/>
  <c r="G459" i="21"/>
  <c r="G458" i="21" s="1"/>
  <c r="G457" i="21" s="1"/>
  <c r="G456" i="21" s="1"/>
  <c r="F459" i="21"/>
  <c r="F458" i="21" s="1"/>
  <c r="F457" i="21" s="1"/>
  <c r="F456" i="21" s="1"/>
  <c r="H447" i="21"/>
  <c r="H446" i="21" s="1"/>
  <c r="G447" i="21"/>
  <c r="G446" i="21" s="1"/>
  <c r="F447" i="21"/>
  <c r="F446" i="21" s="1"/>
  <c r="H444" i="21"/>
  <c r="H443" i="21" s="1"/>
  <c r="G444" i="21"/>
  <c r="G443" i="21" s="1"/>
  <c r="F444" i="21"/>
  <c r="F443" i="21" s="1"/>
  <c r="H442" i="21"/>
  <c r="H441" i="21" s="1"/>
  <c r="H440" i="21" s="1"/>
  <c r="G442" i="21"/>
  <c r="G441" i="21" s="1"/>
  <c r="G440" i="21" s="1"/>
  <c r="F441" i="21"/>
  <c r="F440" i="21" s="1"/>
  <c r="H437" i="21"/>
  <c r="H436" i="21" s="1"/>
  <c r="G437" i="21"/>
  <c r="G436" i="21" s="1"/>
  <c r="F437" i="21"/>
  <c r="F436" i="21" s="1"/>
  <c r="H434" i="21"/>
  <c r="H433" i="21" s="1"/>
  <c r="G434" i="21"/>
  <c r="G433" i="21" s="1"/>
  <c r="F434" i="21"/>
  <c r="F433" i="21" s="1"/>
  <c r="F432" i="21"/>
  <c r="F431" i="21" s="1"/>
  <c r="F430" i="21" s="1"/>
  <c r="H431" i="21"/>
  <c r="H430" i="21" s="1"/>
  <c r="G431" i="21"/>
  <c r="G430" i="21" s="1"/>
  <c r="H427" i="21"/>
  <c r="H426" i="21" s="1"/>
  <c r="H425" i="21" s="1"/>
  <c r="G427" i="21"/>
  <c r="G426" i="21" s="1"/>
  <c r="G425" i="21" s="1"/>
  <c r="F426" i="21"/>
  <c r="F425" i="21" s="1"/>
  <c r="H423" i="21"/>
  <c r="H422" i="21" s="1"/>
  <c r="G423" i="21"/>
  <c r="G422" i="21" s="1"/>
  <c r="F423" i="21"/>
  <c r="F422" i="21" s="1"/>
  <c r="H420" i="21"/>
  <c r="H419" i="21" s="1"/>
  <c r="G420" i="21"/>
  <c r="G419" i="21" s="1"/>
  <c r="F420" i="21"/>
  <c r="F419" i="21" s="1"/>
  <c r="H418" i="21"/>
  <c r="H417" i="21" s="1"/>
  <c r="H416" i="21" s="1"/>
  <c r="G418" i="21"/>
  <c r="G417" i="21" s="1"/>
  <c r="G416" i="21" s="1"/>
  <c r="F417" i="21"/>
  <c r="F416" i="21" s="1"/>
  <c r="H414" i="21"/>
  <c r="H413" i="21" s="1"/>
  <c r="G414" i="21"/>
  <c r="G413" i="21" s="1"/>
  <c r="F414" i="21"/>
  <c r="F413" i="21" s="1"/>
  <c r="H411" i="21"/>
  <c r="H410" i="21" s="1"/>
  <c r="G411" i="21"/>
  <c r="G410" i="21" s="1"/>
  <c r="F411" i="21"/>
  <c r="F410" i="21" s="1"/>
  <c r="H408" i="21"/>
  <c r="H407" i="21" s="1"/>
  <c r="G408" i="21"/>
  <c r="G407" i="21" s="1"/>
  <c r="F408" i="21"/>
  <c r="F407" i="21" s="1"/>
  <c r="H405" i="21"/>
  <c r="H404" i="21" s="1"/>
  <c r="G405" i="21"/>
  <c r="G404" i="21" s="1"/>
  <c r="F405" i="21"/>
  <c r="F404" i="21" s="1"/>
  <c r="H402" i="21"/>
  <c r="H401" i="21" s="1"/>
  <c r="G402" i="21"/>
  <c r="G401" i="21" s="1"/>
  <c r="F402" i="21"/>
  <c r="F401" i="21" s="1"/>
  <c r="H399" i="21"/>
  <c r="H398" i="21" s="1"/>
  <c r="G399" i="21"/>
  <c r="G398" i="21" s="1"/>
  <c r="F399" i="21"/>
  <c r="F398" i="21" s="1"/>
  <c r="H396" i="21"/>
  <c r="H395" i="21" s="1"/>
  <c r="G396" i="21"/>
  <c r="G395" i="21" s="1"/>
  <c r="F396" i="21"/>
  <c r="F395" i="21" s="1"/>
  <c r="H391" i="21"/>
  <c r="H390" i="21" s="1"/>
  <c r="G391" i="21"/>
  <c r="G390" i="21" s="1"/>
  <c r="F391" i="21"/>
  <c r="F390" i="21" s="1"/>
  <c r="H388" i="21"/>
  <c r="H387" i="21" s="1"/>
  <c r="G388" i="21"/>
  <c r="G387" i="21" s="1"/>
  <c r="F388" i="21"/>
  <c r="F387" i="21" s="1"/>
  <c r="H385" i="21"/>
  <c r="H384" i="21" s="1"/>
  <c r="G385" i="21"/>
  <c r="G384" i="21" s="1"/>
  <c r="F385" i="21"/>
  <c r="F384" i="21" s="1"/>
  <c r="H382" i="21"/>
  <c r="H381" i="21" s="1"/>
  <c r="G382" i="21"/>
  <c r="G381" i="21" s="1"/>
  <c r="F382" i="21"/>
  <c r="F381" i="21" s="1"/>
  <c r="H379" i="21"/>
  <c r="H378" i="21" s="1"/>
  <c r="G379" i="21"/>
  <c r="G378" i="21" s="1"/>
  <c r="F379" i="21"/>
  <c r="F378" i="21" s="1"/>
  <c r="H375" i="21"/>
  <c r="H374" i="21" s="1"/>
  <c r="H373" i="21" s="1"/>
  <c r="G375" i="21"/>
  <c r="G374" i="21" s="1"/>
  <c r="G373" i="21" s="1"/>
  <c r="F375" i="21"/>
  <c r="F374" i="21" s="1"/>
  <c r="F373" i="21" s="1"/>
  <c r="H372" i="21"/>
  <c r="H371" i="21" s="1"/>
  <c r="H370" i="21" s="1"/>
  <c r="H369" i="21" s="1"/>
  <c r="G371" i="21"/>
  <c r="G370" i="21" s="1"/>
  <c r="G369" i="21" s="1"/>
  <c r="F371" i="21"/>
  <c r="F370" i="21" s="1"/>
  <c r="F369" i="21" s="1"/>
  <c r="H367" i="21"/>
  <c r="G367" i="21"/>
  <c r="F367" i="21"/>
  <c r="H365" i="21"/>
  <c r="G365" i="21"/>
  <c r="F365" i="21"/>
  <c r="H361" i="21"/>
  <c r="H360" i="21" s="1"/>
  <c r="G361" i="21"/>
  <c r="G360" i="21" s="1"/>
  <c r="F361" i="21"/>
  <c r="F360" i="21" s="1"/>
  <c r="H359" i="21"/>
  <c r="H358" i="21" s="1"/>
  <c r="G358" i="21"/>
  <c r="F358" i="21"/>
  <c r="H356" i="21"/>
  <c r="G356" i="21"/>
  <c r="F356" i="21"/>
  <c r="H351" i="21"/>
  <c r="H350" i="21" s="1"/>
  <c r="H349" i="21" s="1"/>
  <c r="G351" i="21"/>
  <c r="G350" i="21" s="1"/>
  <c r="G349" i="21" s="1"/>
  <c r="F350" i="21"/>
  <c r="F349" i="21" s="1"/>
  <c r="H347" i="21"/>
  <c r="H346" i="21" s="1"/>
  <c r="G347" i="21"/>
  <c r="G346" i="21" s="1"/>
  <c r="F347" i="21"/>
  <c r="F346" i="21" s="1"/>
  <c r="H344" i="21"/>
  <c r="H343" i="21" s="1"/>
  <c r="G344" i="21"/>
  <c r="G343" i="21" s="1"/>
  <c r="F344" i="21"/>
  <c r="F343" i="21" s="1"/>
  <c r="H340" i="21"/>
  <c r="H339" i="21" s="1"/>
  <c r="G340" i="21"/>
  <c r="G339" i="21" s="1"/>
  <c r="F340" i="21"/>
  <c r="F339" i="21" s="1"/>
  <c r="H337" i="21"/>
  <c r="H336" i="21" s="1"/>
  <c r="G337" i="21"/>
  <c r="G336" i="21" s="1"/>
  <c r="F337" i="21"/>
  <c r="F336" i="21" s="1"/>
  <c r="H334" i="21"/>
  <c r="H333" i="21" s="1"/>
  <c r="G334" i="21"/>
  <c r="G333" i="21" s="1"/>
  <c r="F334" i="21"/>
  <c r="F333" i="21" s="1"/>
  <c r="H331" i="21"/>
  <c r="H330" i="21" s="1"/>
  <c r="G331" i="21"/>
  <c r="G330" i="21" s="1"/>
  <c r="F331" i="21"/>
  <c r="F330" i="21" s="1"/>
  <c r="H328" i="21"/>
  <c r="H327" i="21" s="1"/>
  <c r="G328" i="21"/>
  <c r="G327" i="21" s="1"/>
  <c r="F328" i="21"/>
  <c r="F327" i="21" s="1"/>
  <c r="H325" i="21"/>
  <c r="H324" i="21" s="1"/>
  <c r="H323" i="21" s="1"/>
  <c r="G324" i="21"/>
  <c r="G323" i="21" s="1"/>
  <c r="F324" i="21"/>
  <c r="F323" i="21" s="1"/>
  <c r="H321" i="21"/>
  <c r="H320" i="21" s="1"/>
  <c r="G321" i="21"/>
  <c r="G320" i="21" s="1"/>
  <c r="F321" i="21"/>
  <c r="F320" i="21" s="1"/>
  <c r="H318" i="21"/>
  <c r="H317" i="21" s="1"/>
  <c r="G318" i="21"/>
  <c r="G317" i="21" s="1"/>
  <c r="F318" i="21"/>
  <c r="F317" i="21" s="1"/>
  <c r="H314" i="21"/>
  <c r="H313" i="21" s="1"/>
  <c r="G314" i="21"/>
  <c r="G313" i="21" s="1"/>
  <c r="F314" i="21"/>
  <c r="F313" i="21" s="1"/>
  <c r="H311" i="21"/>
  <c r="H310" i="21" s="1"/>
  <c r="G311" i="21"/>
  <c r="G310" i="21" s="1"/>
  <c r="F311" i="21"/>
  <c r="F310" i="21" s="1"/>
  <c r="F298" i="21"/>
  <c r="F297" i="21" s="1"/>
  <c r="H304" i="21"/>
  <c r="H303" i="21" s="1"/>
  <c r="G304" i="21"/>
  <c r="G303" i="21" s="1"/>
  <c r="F304" i="21"/>
  <c r="F303" i="21" s="1"/>
  <c r="H298" i="21"/>
  <c r="H297" i="21" s="1"/>
  <c r="G298" i="21"/>
  <c r="G297" i="21" s="1"/>
  <c r="H293" i="21"/>
  <c r="H292" i="21" s="1"/>
  <c r="G293" i="21"/>
  <c r="G292" i="21" s="1"/>
  <c r="F293" i="21"/>
  <c r="F292" i="21" s="1"/>
  <c r="H290" i="21"/>
  <c r="H289" i="21" s="1"/>
  <c r="G290" i="21"/>
  <c r="G289" i="21" s="1"/>
  <c r="F290" i="21"/>
  <c r="F289" i="21" s="1"/>
  <c r="H286" i="21"/>
  <c r="H285" i="21" s="1"/>
  <c r="H284" i="21" s="1"/>
  <c r="H283" i="21" s="1"/>
  <c r="G286" i="21"/>
  <c r="G285" i="21" s="1"/>
  <c r="G284" i="21" s="1"/>
  <c r="G283" i="21" s="1"/>
  <c r="F286" i="21"/>
  <c r="F285" i="21" s="1"/>
  <c r="F284" i="21" s="1"/>
  <c r="F283" i="21" s="1"/>
  <c r="H281" i="21"/>
  <c r="H280" i="21" s="1"/>
  <c r="G281" i="21"/>
  <c r="G280" i="21" s="1"/>
  <c r="F281" i="21"/>
  <c r="F280" i="21" s="1"/>
  <c r="H278" i="21"/>
  <c r="H277" i="21" s="1"/>
  <c r="G278" i="21"/>
  <c r="G277" i="21" s="1"/>
  <c r="F278" i="21"/>
  <c r="F277" i="21" s="1"/>
  <c r="H275" i="21"/>
  <c r="H274" i="21" s="1"/>
  <c r="G275" i="21"/>
  <c r="G274" i="21" s="1"/>
  <c r="F275" i="21"/>
  <c r="F274" i="21" s="1"/>
  <c r="H272" i="21"/>
  <c r="H271" i="21" s="1"/>
  <c r="G272" i="21"/>
  <c r="G271" i="21" s="1"/>
  <c r="F272" i="21"/>
  <c r="F271" i="21" s="1"/>
  <c r="H269" i="21"/>
  <c r="H268" i="21" s="1"/>
  <c r="G269" i="21"/>
  <c r="G268" i="21" s="1"/>
  <c r="F269" i="21"/>
  <c r="F268" i="21" s="1"/>
  <c r="H266" i="21"/>
  <c r="H265" i="21" s="1"/>
  <c r="G266" i="21"/>
  <c r="G265" i="21" s="1"/>
  <c r="F266" i="21"/>
  <c r="F265" i="21" s="1"/>
  <c r="H263" i="21"/>
  <c r="H262" i="21" s="1"/>
  <c r="G263" i="21"/>
  <c r="G262" i="21" s="1"/>
  <c r="F263" i="21"/>
  <c r="F262" i="21" s="1"/>
  <c r="H260" i="21"/>
  <c r="H259" i="21" s="1"/>
  <c r="G260" i="21"/>
  <c r="G259" i="21" s="1"/>
  <c r="F260" i="21"/>
  <c r="F259" i="21" s="1"/>
  <c r="H257" i="21"/>
  <c r="H256" i="21" s="1"/>
  <c r="G257" i="21"/>
  <c r="G256" i="21" s="1"/>
  <c r="F257" i="21"/>
  <c r="F256" i="21" s="1"/>
  <c r="H252" i="21"/>
  <c r="H251" i="21" s="1"/>
  <c r="G252" i="21"/>
  <c r="G251" i="21" s="1"/>
  <c r="F252" i="21"/>
  <c r="F251" i="21" s="1"/>
  <c r="H249" i="21"/>
  <c r="G249" i="21"/>
  <c r="F249" i="21"/>
  <c r="H248" i="21"/>
  <c r="H247" i="21" s="1"/>
  <c r="G248" i="21"/>
  <c r="G247" i="21" s="1"/>
  <c r="F248" i="21"/>
  <c r="F247" i="21" s="1"/>
  <c r="H246" i="21"/>
  <c r="H245" i="21" s="1"/>
  <c r="G246" i="21"/>
  <c r="G245" i="21" s="1"/>
  <c r="F246" i="21"/>
  <c r="F245" i="21" s="1"/>
  <c r="H240" i="21"/>
  <c r="H239" i="21" s="1"/>
  <c r="G240" i="21"/>
  <c r="G239" i="21" s="1"/>
  <c r="F240" i="21"/>
  <c r="F239" i="21" s="1"/>
  <c r="H237" i="21"/>
  <c r="H236" i="21" s="1"/>
  <c r="G237" i="21"/>
  <c r="G236" i="21" s="1"/>
  <c r="F237" i="21"/>
  <c r="F236" i="21" s="1"/>
  <c r="H234" i="21"/>
  <c r="H233" i="21" s="1"/>
  <c r="G234" i="21"/>
  <c r="G233" i="21" s="1"/>
  <c r="F234" i="21"/>
  <c r="F233" i="21" s="1"/>
  <c r="H231" i="21"/>
  <c r="H230" i="21" s="1"/>
  <c r="G231" i="21"/>
  <c r="G230" i="21" s="1"/>
  <c r="F231" i="21"/>
  <c r="F230" i="21" s="1"/>
  <c r="H228" i="21"/>
  <c r="H227" i="21" s="1"/>
  <c r="G228" i="21"/>
  <c r="G227" i="21" s="1"/>
  <c r="F228" i="21"/>
  <c r="F227" i="21" s="1"/>
  <c r="H222" i="21"/>
  <c r="H221" i="21" s="1"/>
  <c r="H220" i="21" s="1"/>
  <c r="G222" i="21"/>
  <c r="G221" i="21" s="1"/>
  <c r="F222" i="21"/>
  <c r="F221" i="21" s="1"/>
  <c r="H216" i="21"/>
  <c r="H215" i="21" s="1"/>
  <c r="H214" i="21" s="1"/>
  <c r="G216" i="21"/>
  <c r="G215" i="21" s="1"/>
  <c r="G214" i="21" s="1"/>
  <c r="F216" i="21"/>
  <c r="F215" i="21" s="1"/>
  <c r="F214" i="21" s="1"/>
  <c r="H212" i="21"/>
  <c r="G212" i="21"/>
  <c r="F212" i="21"/>
  <c r="H210" i="21"/>
  <c r="G210" i="21"/>
  <c r="F210" i="21"/>
  <c r="H207" i="21"/>
  <c r="H206" i="21" s="1"/>
  <c r="G207" i="21"/>
  <c r="G206" i="21" s="1"/>
  <c r="F207" i="21"/>
  <c r="F206" i="21" s="1"/>
  <c r="H201" i="21"/>
  <c r="G201" i="21"/>
  <c r="F201" i="21"/>
  <c r="H199" i="21"/>
  <c r="G199" i="21"/>
  <c r="F199" i="21"/>
  <c r="H197" i="21"/>
  <c r="G197" i="21"/>
  <c r="F197" i="21"/>
  <c r="H191" i="21"/>
  <c r="G191" i="21"/>
  <c r="F191" i="21"/>
  <c r="H189" i="21"/>
  <c r="G189" i="21"/>
  <c r="F189" i="21"/>
  <c r="H187" i="21"/>
  <c r="G187" i="21"/>
  <c r="F187" i="21"/>
  <c r="H183" i="21"/>
  <c r="H182" i="21" s="1"/>
  <c r="G183" i="21"/>
  <c r="G182" i="21" s="1"/>
  <c r="F183" i="21"/>
  <c r="F182" i="21" s="1"/>
  <c r="H138" i="21"/>
  <c r="H137" i="21" s="1"/>
  <c r="H136" i="21" s="1"/>
  <c r="H135" i="21" s="1"/>
  <c r="G138" i="21"/>
  <c r="G137" i="21" s="1"/>
  <c r="G136" i="21" s="1"/>
  <c r="G135" i="21" s="1"/>
  <c r="F138" i="21"/>
  <c r="F137" i="21" s="1"/>
  <c r="F136" i="21" s="1"/>
  <c r="F135" i="21" s="1"/>
  <c r="H133" i="21"/>
  <c r="H132" i="21" s="1"/>
  <c r="H131" i="21" s="1"/>
  <c r="H130" i="21" s="1"/>
  <c r="G133" i="21"/>
  <c r="G132" i="21" s="1"/>
  <c r="G131" i="21" s="1"/>
  <c r="G130" i="21" s="1"/>
  <c r="F133" i="21"/>
  <c r="F132" i="21" s="1"/>
  <c r="F131" i="21" s="1"/>
  <c r="F130" i="21" s="1"/>
  <c r="H128" i="21"/>
  <c r="H127" i="21" s="1"/>
  <c r="G128" i="21"/>
  <c r="G127" i="21" s="1"/>
  <c r="F128" i="21"/>
  <c r="F127" i="21" s="1"/>
  <c r="H125" i="21"/>
  <c r="H124" i="21" s="1"/>
  <c r="G125" i="21"/>
  <c r="G124" i="21" s="1"/>
  <c r="F125" i="21"/>
  <c r="F124" i="21" s="1"/>
  <c r="H122" i="21"/>
  <c r="H121" i="21" s="1"/>
  <c r="G122" i="21"/>
  <c r="G121" i="21" s="1"/>
  <c r="F122" i="21"/>
  <c r="F121" i="21" s="1"/>
  <c r="H118" i="21"/>
  <c r="H117" i="21" s="1"/>
  <c r="G118" i="21"/>
  <c r="G117" i="21" s="1"/>
  <c r="F118" i="21"/>
  <c r="F117" i="21" s="1"/>
  <c r="H115" i="21"/>
  <c r="H114" i="21" s="1"/>
  <c r="G115" i="21"/>
  <c r="G114" i="21" s="1"/>
  <c r="F115" i="21"/>
  <c r="F114" i="21" s="1"/>
  <c r="H112" i="21"/>
  <c r="H111" i="21" s="1"/>
  <c r="G112" i="21"/>
  <c r="G111" i="21" s="1"/>
  <c r="F112" i="21"/>
  <c r="F111" i="21" s="1"/>
  <c r="H109" i="21"/>
  <c r="H108" i="21" s="1"/>
  <c r="G109" i="21"/>
  <c r="G108" i="21" s="1"/>
  <c r="F109" i="21"/>
  <c r="F108" i="21" s="1"/>
  <c r="H106" i="21"/>
  <c r="H105" i="21" s="1"/>
  <c r="G106" i="21"/>
  <c r="G105" i="21" s="1"/>
  <c r="F106" i="21"/>
  <c r="F105" i="21" s="1"/>
  <c r="H103" i="21"/>
  <c r="H102" i="21" s="1"/>
  <c r="G103" i="21"/>
  <c r="G102" i="21" s="1"/>
  <c r="F103" i="21"/>
  <c r="F102" i="21" s="1"/>
  <c r="H100" i="21"/>
  <c r="H99" i="21" s="1"/>
  <c r="G100" i="21"/>
  <c r="G99" i="21" s="1"/>
  <c r="F100" i="21"/>
  <c r="F99" i="21" s="1"/>
  <c r="F163" i="21"/>
  <c r="I403" i="20"/>
  <c r="G403" i="20"/>
  <c r="H161" i="21"/>
  <c r="H160" i="21" s="1"/>
  <c r="G161" i="21"/>
  <c r="G160" i="21" s="1"/>
  <c r="H158" i="21"/>
  <c r="H157" i="21" s="1"/>
  <c r="G158" i="21"/>
  <c r="G157" i="21" s="1"/>
  <c r="F158" i="21"/>
  <c r="F157" i="21" s="1"/>
  <c r="H155" i="21"/>
  <c r="G155" i="21"/>
  <c r="F155" i="21"/>
  <c r="H153" i="21"/>
  <c r="G153" i="21"/>
  <c r="F153" i="21"/>
  <c r="H151" i="21"/>
  <c r="G151" i="21"/>
  <c r="F151" i="21"/>
  <c r="H148" i="21"/>
  <c r="G148" i="21"/>
  <c r="F148" i="21"/>
  <c r="H146" i="21"/>
  <c r="G146" i="21"/>
  <c r="F146" i="21"/>
  <c r="F145" i="21"/>
  <c r="F144" i="21" s="1"/>
  <c r="H144" i="21"/>
  <c r="G144" i="21"/>
  <c r="H94" i="21"/>
  <c r="H93" i="21" s="1"/>
  <c r="H92" i="21" s="1"/>
  <c r="H91" i="21" s="1"/>
  <c r="H90" i="21" s="1"/>
  <c r="G94" i="21"/>
  <c r="G93" i="21" s="1"/>
  <c r="G92" i="21" s="1"/>
  <c r="G91" i="21" s="1"/>
  <c r="G90" i="21" s="1"/>
  <c r="F94" i="21"/>
  <c r="F93" i="21" s="1"/>
  <c r="F92" i="21" s="1"/>
  <c r="F91" i="21" s="1"/>
  <c r="F90" i="21" s="1"/>
  <c r="H88" i="21"/>
  <c r="F88" i="21"/>
  <c r="F78" i="21"/>
  <c r="F76" i="21"/>
  <c r="G88" i="21"/>
  <c r="H87" i="21"/>
  <c r="H86" i="21" s="1"/>
  <c r="G87" i="21"/>
  <c r="G86" i="21" s="1"/>
  <c r="F87" i="21"/>
  <c r="F86" i="21" s="1"/>
  <c r="H84" i="21"/>
  <c r="H83" i="21" s="1"/>
  <c r="H82" i="21" s="1"/>
  <c r="G84" i="21"/>
  <c r="G83" i="21" s="1"/>
  <c r="G82" i="21" s="1"/>
  <c r="F84" i="21"/>
  <c r="F83" i="21" s="1"/>
  <c r="F82" i="21" s="1"/>
  <c r="H78" i="21"/>
  <c r="G78" i="21"/>
  <c r="H76" i="21"/>
  <c r="G76" i="21"/>
  <c r="H74" i="21"/>
  <c r="H73" i="21" s="1"/>
  <c r="H72" i="21" s="1"/>
  <c r="G74" i="21"/>
  <c r="G73" i="21" s="1"/>
  <c r="G72" i="21" s="1"/>
  <c r="F74" i="21"/>
  <c r="F73" i="21" s="1"/>
  <c r="H67" i="21"/>
  <c r="H66" i="21" s="1"/>
  <c r="H65" i="21" s="1"/>
  <c r="H64" i="21" s="1"/>
  <c r="H63" i="21" s="1"/>
  <c r="G67" i="21"/>
  <c r="G66" i="21" s="1"/>
  <c r="G65" i="21" s="1"/>
  <c r="G64" i="21" s="1"/>
  <c r="G63" i="21" s="1"/>
  <c r="F67" i="21"/>
  <c r="F66" i="21" s="1"/>
  <c r="F65" i="21" s="1"/>
  <c r="F64" i="21" s="1"/>
  <c r="F63" i="21" s="1"/>
  <c r="G53" i="21"/>
  <c r="G52" i="21" s="1"/>
  <c r="H53" i="21"/>
  <c r="H52" i="21" s="1"/>
  <c r="G56" i="21"/>
  <c r="H56" i="21"/>
  <c r="G58" i="21"/>
  <c r="H58" i="21"/>
  <c r="G48" i="21"/>
  <c r="G47" i="21" s="1"/>
  <c r="G46" i="21" s="1"/>
  <c r="G45" i="21" s="1"/>
  <c r="G44" i="21" s="1"/>
  <c r="H48" i="21"/>
  <c r="H47" i="21" s="1"/>
  <c r="H46" i="21" s="1"/>
  <c r="H45" i="21" s="1"/>
  <c r="H44" i="21" s="1"/>
  <c r="F48" i="21"/>
  <c r="F47" i="21" s="1"/>
  <c r="F46" i="21" s="1"/>
  <c r="F45" i="21" s="1"/>
  <c r="F44" i="21" s="1"/>
  <c r="F30" i="21"/>
  <c r="F29" i="21" s="1"/>
  <c r="F28" i="21" s="1"/>
  <c r="F27" i="21" s="1"/>
  <c r="F26" i="21" s="1"/>
  <c r="F25" i="21" s="1"/>
  <c r="F41" i="21"/>
  <c r="F39" i="21"/>
  <c r="F59" i="21"/>
  <c r="F58" i="21" s="1"/>
  <c r="F57" i="21"/>
  <c r="F56" i="21" s="1"/>
  <c r="F54" i="21"/>
  <c r="F53" i="21" s="1"/>
  <c r="F52" i="21" s="1"/>
  <c r="H41" i="21"/>
  <c r="G41" i="21"/>
  <c r="H39" i="21"/>
  <c r="G39" i="21"/>
  <c r="H37" i="21"/>
  <c r="H36" i="21" s="1"/>
  <c r="H35" i="21" s="1"/>
  <c r="G37" i="21"/>
  <c r="G36" i="21" s="1"/>
  <c r="G35" i="21" s="1"/>
  <c r="F36" i="21"/>
  <c r="F35" i="21" s="1"/>
  <c r="H30" i="21"/>
  <c r="H29" i="21" s="1"/>
  <c r="H28" i="21" s="1"/>
  <c r="H27" i="21" s="1"/>
  <c r="H26" i="21" s="1"/>
  <c r="H25" i="21" s="1"/>
  <c r="G30" i="21"/>
  <c r="G29" i="21" s="1"/>
  <c r="G28" i="21" s="1"/>
  <c r="G27" i="21" s="1"/>
  <c r="G26" i="21" s="1"/>
  <c r="G25" i="21" s="1"/>
  <c r="F220" i="21" l="1"/>
  <c r="G220" i="21"/>
  <c r="H296" i="21"/>
  <c r="H295" i="21" s="1"/>
  <c r="G296" i="21"/>
  <c r="G295" i="21" s="1"/>
  <c r="F296" i="21"/>
  <c r="F295" i="21" s="1"/>
  <c r="D29" i="14"/>
  <c r="G512" i="21"/>
  <c r="G511" i="21" s="1"/>
  <c r="G510" i="21" s="1"/>
  <c r="G509" i="21" s="1"/>
  <c r="G508" i="21" s="1"/>
  <c r="F525" i="21"/>
  <c r="F524" i="21" s="1"/>
  <c r="F523" i="21" s="1"/>
  <c r="G525" i="21"/>
  <c r="G524" i="21" s="1"/>
  <c r="G523" i="21" s="1"/>
  <c r="H525" i="21"/>
  <c r="H524" i="21" s="1"/>
  <c r="H523" i="21" s="1"/>
  <c r="G547" i="21"/>
  <c r="D38" i="14"/>
  <c r="E38" i="14"/>
  <c r="D35" i="14"/>
  <c r="D34" i="14" s="1"/>
  <c r="E29" i="14"/>
  <c r="E24" i="14"/>
  <c r="D24" i="14"/>
  <c r="F601" i="21"/>
  <c r="H694" i="21"/>
  <c r="H690" i="21" s="1"/>
  <c r="H689" i="21" s="1"/>
  <c r="H688" i="21" s="1"/>
  <c r="F764" i="21"/>
  <c r="F759" i="21" s="1"/>
  <c r="F758" i="21" s="1"/>
  <c r="F757" i="21" s="1"/>
  <c r="F209" i="21"/>
  <c r="F205" i="21" s="1"/>
  <c r="F204" i="21" s="1"/>
  <c r="F203" i="21" s="1"/>
  <c r="F468" i="21"/>
  <c r="F464" i="21" s="1"/>
  <c r="F463" i="21" s="1"/>
  <c r="F462" i="21" s="1"/>
  <c r="F499" i="21"/>
  <c r="H468" i="21"/>
  <c r="H464" i="21" s="1"/>
  <c r="H463" i="21" s="1"/>
  <c r="H462" i="21" s="1"/>
  <c r="F429" i="21"/>
  <c r="F428" i="21" s="1"/>
  <c r="G499" i="21"/>
  <c r="G495" i="21" s="1"/>
  <c r="G494" i="21" s="1"/>
  <c r="G493" i="21" s="1"/>
  <c r="F449" i="21"/>
  <c r="F547" i="21"/>
  <c r="G619" i="21"/>
  <c r="G615" i="21" s="1"/>
  <c r="G614" i="21" s="1"/>
  <c r="G613" i="21" s="1"/>
  <c r="F512" i="21"/>
  <c r="F511" i="21" s="1"/>
  <c r="F510" i="21" s="1"/>
  <c r="F509" i="21" s="1"/>
  <c r="F508" i="21" s="1"/>
  <c r="F663" i="21"/>
  <c r="F619" i="21"/>
  <c r="F615" i="21" s="1"/>
  <c r="F614" i="21" s="1"/>
  <c r="F613" i="21" s="1"/>
  <c r="G663" i="21"/>
  <c r="F486" i="21"/>
  <c r="F485" i="21" s="1"/>
  <c r="H601" i="21"/>
  <c r="F196" i="21"/>
  <c r="F195" i="21" s="1"/>
  <c r="F194" i="21" s="1"/>
  <c r="G288" i="21"/>
  <c r="H355" i="21"/>
  <c r="H354" i="21" s="1"/>
  <c r="H584" i="21"/>
  <c r="F594" i="21"/>
  <c r="F593" i="21" s="1"/>
  <c r="G694" i="21"/>
  <c r="G690" i="21" s="1"/>
  <c r="G689" i="21" s="1"/>
  <c r="G688" i="21" s="1"/>
  <c r="G732" i="21"/>
  <c r="G731" i="21" s="1"/>
  <c r="H764" i="21"/>
  <c r="H759" i="21" s="1"/>
  <c r="H758" i="21" s="1"/>
  <c r="H757" i="21" s="1"/>
  <c r="G196" i="21"/>
  <c r="G195" i="21" s="1"/>
  <c r="G194" i="21" s="1"/>
  <c r="G449" i="21"/>
  <c r="F732" i="21"/>
  <c r="F731" i="21" s="1"/>
  <c r="F724" i="21"/>
  <c r="F723" i="21" s="1"/>
  <c r="F255" i="21"/>
  <c r="F394" i="21"/>
  <c r="G594" i="21"/>
  <c r="G593" i="21" s="1"/>
  <c r="G606" i="21"/>
  <c r="H606" i="21"/>
  <c r="H619" i="21"/>
  <c r="H615" i="21" s="1"/>
  <c r="H614" i="21" s="1"/>
  <c r="H613" i="21" s="1"/>
  <c r="G706" i="21"/>
  <c r="G699" i="21" s="1"/>
  <c r="F655" i="21"/>
  <c r="G394" i="21"/>
  <c r="H562" i="21"/>
  <c r="H561" i="21" s="1"/>
  <c r="H560" i="21" s="1"/>
  <c r="H732" i="21"/>
  <c r="H731" i="21" s="1"/>
  <c r="H196" i="21"/>
  <c r="H195" i="21" s="1"/>
  <c r="H194" i="21" s="1"/>
  <c r="F364" i="21"/>
  <c r="F363" i="21" s="1"/>
  <c r="H394" i="21"/>
  <c r="G480" i="21"/>
  <c r="G476" i="21" s="1"/>
  <c r="G475" i="21" s="1"/>
  <c r="G474" i="21" s="1"/>
  <c r="G486" i="21"/>
  <c r="G485" i="21" s="1"/>
  <c r="H547" i="21"/>
  <c r="G634" i="21"/>
  <c r="G624" i="21" s="1"/>
  <c r="F706" i="21"/>
  <c r="F699" i="21" s="1"/>
  <c r="G747" i="21"/>
  <c r="G746" i="21" s="1"/>
  <c r="H655" i="21"/>
  <c r="F186" i="21"/>
  <c r="F181" i="21" s="1"/>
  <c r="F180" i="21" s="1"/>
  <c r="F179" i="21" s="1"/>
  <c r="F178" i="21" s="1"/>
  <c r="H209" i="21"/>
  <c r="H205" i="21" s="1"/>
  <c r="H204" i="21" s="1"/>
  <c r="H203" i="21" s="1"/>
  <c r="F288" i="21"/>
  <c r="H594" i="21"/>
  <c r="H593" i="21" s="1"/>
  <c r="H706" i="21"/>
  <c r="H699" i="21" s="1"/>
  <c r="H724" i="21"/>
  <c r="H723" i="21" s="1"/>
  <c r="G764" i="21"/>
  <c r="G759" i="21" s="1"/>
  <c r="G758" i="21" s="1"/>
  <c r="G757" i="21" s="1"/>
  <c r="F244" i="21"/>
  <c r="F243" i="21" s="1"/>
  <c r="F242" i="21" s="1"/>
  <c r="F355" i="21"/>
  <c r="F354" i="21" s="1"/>
  <c r="G355" i="21"/>
  <c r="G354" i="21" s="1"/>
  <c r="H480" i="21"/>
  <c r="H476" i="21" s="1"/>
  <c r="H475" i="21" s="1"/>
  <c r="H474" i="21" s="1"/>
  <c r="H499" i="21"/>
  <c r="H495" i="21" s="1"/>
  <c r="H494" i="21" s="1"/>
  <c r="H493" i="21" s="1"/>
  <c r="F562" i="21"/>
  <c r="F561" i="21" s="1"/>
  <c r="F560" i="21" s="1"/>
  <c r="G601" i="21"/>
  <c r="F694" i="21"/>
  <c r="F690" i="21" s="1"/>
  <c r="F689" i="21" s="1"/>
  <c r="F688" i="21" s="1"/>
  <c r="G562" i="21"/>
  <c r="G561" i="21" s="1"/>
  <c r="G560" i="21" s="1"/>
  <c r="G584" i="21"/>
  <c r="G143" i="21"/>
  <c r="G468" i="21"/>
  <c r="G464" i="21" s="1"/>
  <c r="G463" i="21" s="1"/>
  <c r="G462" i="21" s="1"/>
  <c r="H510" i="21"/>
  <c r="H509" i="21" s="1"/>
  <c r="H508" i="21" s="1"/>
  <c r="H634" i="21"/>
  <c r="H624" i="21" s="1"/>
  <c r="G642" i="21"/>
  <c r="G641" i="21" s="1"/>
  <c r="G640" i="21" s="1"/>
  <c r="F55" i="21"/>
  <c r="F51" i="21" s="1"/>
  <c r="F480" i="21"/>
  <c r="F476" i="21" s="1"/>
  <c r="F475" i="21" s="1"/>
  <c r="F474" i="21" s="1"/>
  <c r="H486" i="21"/>
  <c r="H485" i="21" s="1"/>
  <c r="F584" i="21"/>
  <c r="F606" i="21"/>
  <c r="F634" i="21"/>
  <c r="F624" i="21" s="1"/>
  <c r="F747" i="21"/>
  <c r="F746" i="21" s="1"/>
  <c r="H747" i="21"/>
  <c r="H746" i="21" s="1"/>
  <c r="G724" i="21"/>
  <c r="G723" i="21" s="1"/>
  <c r="H663" i="21"/>
  <c r="G655" i="21"/>
  <c r="H642" i="21"/>
  <c r="H641" i="21" s="1"/>
  <c r="H640" i="21" s="1"/>
  <c r="F642" i="21"/>
  <c r="F641" i="21" s="1"/>
  <c r="F640" i="21" s="1"/>
  <c r="G244" i="21"/>
  <c r="G243" i="21" s="1"/>
  <c r="G242" i="21" s="1"/>
  <c r="F75" i="21"/>
  <c r="G186" i="21"/>
  <c r="G185" i="21" s="1"/>
  <c r="G209" i="21"/>
  <c r="G205" i="21" s="1"/>
  <c r="G204" i="21" s="1"/>
  <c r="G203" i="21" s="1"/>
  <c r="H364" i="21"/>
  <c r="H363" i="21" s="1"/>
  <c r="F120" i="21"/>
  <c r="H244" i="21"/>
  <c r="H243" i="21" s="1"/>
  <c r="H242" i="21" s="1"/>
  <c r="H186" i="21"/>
  <c r="H185" i="21" s="1"/>
  <c r="F316" i="21"/>
  <c r="F309" i="21"/>
  <c r="F342" i="21"/>
  <c r="G364" i="21"/>
  <c r="G363" i="21" s="1"/>
  <c r="H449" i="21"/>
  <c r="F439" i="21"/>
  <c r="H120" i="21"/>
  <c r="G309" i="21"/>
  <c r="G316" i="21"/>
  <c r="H309" i="21"/>
  <c r="G377" i="21"/>
  <c r="H377" i="21"/>
  <c r="H316" i="21"/>
  <c r="G326" i="21"/>
  <c r="F377" i="21"/>
  <c r="G429" i="21"/>
  <c r="G428" i="21" s="1"/>
  <c r="G439" i="21"/>
  <c r="H255" i="21"/>
  <c r="H326" i="21"/>
  <c r="H429" i="21"/>
  <c r="H428" i="21" s="1"/>
  <c r="H439" i="21"/>
  <c r="H342" i="21"/>
  <c r="G342" i="21"/>
  <c r="F326" i="21"/>
  <c r="H288" i="21"/>
  <c r="G255" i="21"/>
  <c r="G120" i="21"/>
  <c r="H85" i="21"/>
  <c r="H81" i="21" s="1"/>
  <c r="H80" i="21" s="1"/>
  <c r="F161" i="21"/>
  <c r="F160" i="21" s="1"/>
  <c r="G98" i="21"/>
  <c r="H98" i="21"/>
  <c r="F98" i="21"/>
  <c r="G55" i="21"/>
  <c r="G51" i="21" s="1"/>
  <c r="G50" i="21" s="1"/>
  <c r="G43" i="21" s="1"/>
  <c r="H55" i="21"/>
  <c r="H51" i="21" s="1"/>
  <c r="H50" i="21" s="1"/>
  <c r="H43" i="21" s="1"/>
  <c r="G85" i="21"/>
  <c r="G81" i="21" s="1"/>
  <c r="G80" i="21" s="1"/>
  <c r="G150" i="21"/>
  <c r="F150" i="21"/>
  <c r="H150" i="21"/>
  <c r="G75" i="21"/>
  <c r="G71" i="21" s="1"/>
  <c r="G70" i="21" s="1"/>
  <c r="H143" i="21"/>
  <c r="F85" i="21"/>
  <c r="F81" i="21" s="1"/>
  <c r="F80" i="21" s="1"/>
  <c r="F72" i="21"/>
  <c r="H75" i="21"/>
  <c r="H71" i="21" s="1"/>
  <c r="H70" i="21" s="1"/>
  <c r="F143" i="21"/>
  <c r="G38" i="21"/>
  <c r="G34" i="21" s="1"/>
  <c r="G33" i="21" s="1"/>
  <c r="G32" i="21" s="1"/>
  <c r="H38" i="21"/>
  <c r="H34" i="21" s="1"/>
  <c r="H33" i="21" s="1"/>
  <c r="H32" i="21" s="1"/>
  <c r="F38" i="21"/>
  <c r="F34" i="21" s="1"/>
  <c r="I761" i="20"/>
  <c r="I748" i="20"/>
  <c r="I724" i="20"/>
  <c r="I589" i="20"/>
  <c r="I586" i="20"/>
  <c r="I554" i="20"/>
  <c r="I532" i="20"/>
  <c r="I482" i="20"/>
  <c r="I473" i="20"/>
  <c r="F50" i="21" l="1"/>
  <c r="F43" i="21" s="1"/>
  <c r="F495" i="21"/>
  <c r="F494" i="21" s="1"/>
  <c r="F493" i="21" s="1"/>
  <c r="F219" i="21"/>
  <c r="F185" i="21"/>
  <c r="D23" i="14"/>
  <c r="E23" i="14"/>
  <c r="H662" i="21"/>
  <c r="F718" i="21"/>
  <c r="F711" i="21" s="1"/>
  <c r="F353" i="21"/>
  <c r="F352" i="21" s="1"/>
  <c r="G473" i="21"/>
  <c r="G461" i="21" s="1"/>
  <c r="F254" i="21"/>
  <c r="G718" i="21"/>
  <c r="G711" i="21" s="1"/>
  <c r="G745" i="21"/>
  <c r="G662" i="21"/>
  <c r="G654" i="21" s="1"/>
  <c r="G639" i="21" s="1"/>
  <c r="H745" i="21"/>
  <c r="F592" i="21"/>
  <c r="F583" i="21" s="1"/>
  <c r="F582" i="21" s="1"/>
  <c r="F507" i="21" s="1"/>
  <c r="F473" i="21"/>
  <c r="F662" i="21"/>
  <c r="F654" i="21" s="1"/>
  <c r="F639" i="21" s="1"/>
  <c r="G142" i="21"/>
  <c r="G141" i="21" s="1"/>
  <c r="G140" i="21" s="1"/>
  <c r="F97" i="21"/>
  <c r="H181" i="21"/>
  <c r="H180" i="21" s="1"/>
  <c r="H179" i="21" s="1"/>
  <c r="H178" i="21" s="1"/>
  <c r="H718" i="21"/>
  <c r="H711" i="21" s="1"/>
  <c r="H592" i="21"/>
  <c r="H583" i="21" s="1"/>
  <c r="H582" i="21" s="1"/>
  <c r="H507" i="21" s="1"/>
  <c r="H473" i="21"/>
  <c r="H461" i="21" s="1"/>
  <c r="G592" i="21"/>
  <c r="G583" i="21" s="1"/>
  <c r="G582" i="21" s="1"/>
  <c r="G507" i="21" s="1"/>
  <c r="F71" i="21"/>
  <c r="F70" i="21" s="1"/>
  <c r="F69" i="21" s="1"/>
  <c r="H393" i="21"/>
  <c r="G353" i="21"/>
  <c r="G352" i="21" s="1"/>
  <c r="G393" i="21"/>
  <c r="F393" i="21"/>
  <c r="H654" i="21"/>
  <c r="H639" i="21" s="1"/>
  <c r="G254" i="21"/>
  <c r="H353" i="21"/>
  <c r="H352" i="21" s="1"/>
  <c r="F745" i="21"/>
  <c r="F142" i="21"/>
  <c r="F141" i="21" s="1"/>
  <c r="F140" i="21" s="1"/>
  <c r="F308" i="21"/>
  <c r="F307" i="21" s="1"/>
  <c r="H142" i="21"/>
  <c r="H141" i="21" s="1"/>
  <c r="H140" i="21" s="1"/>
  <c r="G181" i="21"/>
  <c r="G180" i="21" s="1"/>
  <c r="G179" i="21" s="1"/>
  <c r="G178" i="21" s="1"/>
  <c r="F218" i="21"/>
  <c r="H97" i="21"/>
  <c r="H308" i="21"/>
  <c r="H307" i="21" s="1"/>
  <c r="G97" i="21"/>
  <c r="G308" i="21"/>
  <c r="G307" i="21" s="1"/>
  <c r="H254" i="21"/>
  <c r="H219" i="21"/>
  <c r="H218" i="21" s="1"/>
  <c r="G219" i="21"/>
  <c r="G218" i="21" s="1"/>
  <c r="H69" i="21"/>
  <c r="G69" i="21"/>
  <c r="F33" i="21"/>
  <c r="F32" i="21" s="1"/>
  <c r="I862" i="20"/>
  <c r="I887" i="20"/>
  <c r="I852" i="20"/>
  <c r="I370" i="20"/>
  <c r="I289" i="20"/>
  <c r="F461" i="21" l="1"/>
  <c r="F306" i="21" s="1"/>
  <c r="G96" i="21"/>
  <c r="G24" i="21" s="1"/>
  <c r="F193" i="21"/>
  <c r="F96" i="21"/>
  <c r="F24" i="21" s="1"/>
  <c r="H306" i="21"/>
  <c r="G193" i="21"/>
  <c r="G306" i="21"/>
  <c r="H96" i="21"/>
  <c r="H24" i="21" s="1"/>
  <c r="H193" i="21"/>
  <c r="H23" i="21" l="1"/>
  <c r="G23" i="21"/>
  <c r="F23" i="21"/>
  <c r="H606" i="20" l="1"/>
  <c r="H603" i="20"/>
  <c r="H554" i="20"/>
  <c r="H532" i="20"/>
  <c r="H482" i="20"/>
  <c r="H473" i="20"/>
  <c r="H403" i="20"/>
  <c r="H887" i="20" l="1"/>
  <c r="H885" i="20" s="1"/>
  <c r="I885" i="20"/>
  <c r="H862" i="20"/>
  <c r="H852" i="20"/>
  <c r="H851" i="20"/>
  <c r="H289" i="20"/>
  <c r="H586" i="20"/>
  <c r="H370" i="20"/>
  <c r="G887" i="20" l="1"/>
  <c r="G862" i="20"/>
  <c r="G851" i="20"/>
  <c r="G852" i="20"/>
  <c r="G794" i="20"/>
  <c r="G771" i="20"/>
  <c r="G289" i="20"/>
  <c r="G53" i="20"/>
  <c r="H730" i="20" l="1"/>
  <c r="H729" i="20" s="1"/>
  <c r="I730" i="20"/>
  <c r="I729" i="20" s="1"/>
  <c r="G730" i="20"/>
  <c r="G729" i="20" s="1"/>
  <c r="H348" i="20"/>
  <c r="H347" i="20" s="1"/>
  <c r="I348" i="20"/>
  <c r="I347" i="20" s="1"/>
  <c r="H339" i="20"/>
  <c r="H338" i="20" s="1"/>
  <c r="I339" i="20"/>
  <c r="I338" i="20" s="1"/>
  <c r="H345" i="20"/>
  <c r="H344" i="20" s="1"/>
  <c r="I345" i="20"/>
  <c r="I344" i="20" s="1"/>
  <c r="I944" i="20" l="1"/>
  <c r="I943" i="20" s="1"/>
  <c r="I942" i="20" s="1"/>
  <c r="I941" i="20" s="1"/>
  <c r="I940" i="20" s="1"/>
  <c r="I938" i="20"/>
  <c r="I937" i="20" s="1"/>
  <c r="I935" i="20"/>
  <c r="I934" i="20" s="1"/>
  <c r="I928" i="20"/>
  <c r="I926" i="20"/>
  <c r="I924" i="20"/>
  <c r="I923" i="20" s="1"/>
  <c r="I922" i="20" s="1"/>
  <c r="I917" i="20"/>
  <c r="I915" i="20"/>
  <c r="I913" i="20"/>
  <c r="I910" i="20"/>
  <c r="I908" i="20"/>
  <c r="I905" i="20"/>
  <c r="I903" i="20"/>
  <c r="I901" i="20"/>
  <c r="I895" i="20"/>
  <c r="I894" i="20" s="1"/>
  <c r="I892" i="20"/>
  <c r="I891" i="20" s="1"/>
  <c r="I884" i="20"/>
  <c r="I883" i="20" s="1"/>
  <c r="I882" i="20" s="1"/>
  <c r="I881" i="20" s="1"/>
  <c r="I878" i="20"/>
  <c r="I877" i="20" s="1"/>
  <c r="I876" i="20" s="1"/>
  <c r="I865" i="20"/>
  <c r="I864" i="20" s="1"/>
  <c r="I861" i="20"/>
  <c r="I860" i="20" s="1"/>
  <c r="I859" i="20" s="1"/>
  <c r="I854" i="20"/>
  <c r="I853" i="20" s="1"/>
  <c r="I850" i="20"/>
  <c r="I849" i="20" s="1"/>
  <c r="H944" i="20"/>
  <c r="H943" i="20" s="1"/>
  <c r="H942" i="20" s="1"/>
  <c r="H941" i="20" s="1"/>
  <c r="H940" i="20" s="1"/>
  <c r="H938" i="20"/>
  <c r="H937" i="20" s="1"/>
  <c r="H935" i="20"/>
  <c r="H934" i="20" s="1"/>
  <c r="H928" i="20"/>
  <c r="H926" i="20"/>
  <c r="H924" i="20"/>
  <c r="H923" i="20" s="1"/>
  <c r="H922" i="20" s="1"/>
  <c r="H917" i="20"/>
  <c r="H915" i="20"/>
  <c r="H913" i="20"/>
  <c r="H910" i="20"/>
  <c r="H908" i="20"/>
  <c r="H905" i="20"/>
  <c r="H903" i="20"/>
  <c r="H901" i="20"/>
  <c r="H895" i="20"/>
  <c r="H894" i="20" s="1"/>
  <c r="H892" i="20"/>
  <c r="H891" i="20" s="1"/>
  <c r="H884" i="20"/>
  <c r="H883" i="20" s="1"/>
  <c r="H882" i="20" s="1"/>
  <c r="H881" i="20" s="1"/>
  <c r="H878" i="20"/>
  <c r="H877" i="20" s="1"/>
  <c r="H876" i="20" s="1"/>
  <c r="H865" i="20"/>
  <c r="H864" i="20" s="1"/>
  <c r="H861" i="20"/>
  <c r="H860" i="20" s="1"/>
  <c r="H854" i="20"/>
  <c r="H853" i="20" s="1"/>
  <c r="H850" i="20"/>
  <c r="H849" i="20" s="1"/>
  <c r="G924" i="20"/>
  <c r="G892" i="20"/>
  <c r="H859" i="20" l="1"/>
  <c r="H858" i="20" s="1"/>
  <c r="H857" i="20" s="1"/>
  <c r="I858" i="20"/>
  <c r="I857" i="20" s="1"/>
  <c r="I848" i="20"/>
  <c r="I847" i="20" s="1"/>
  <c r="I846" i="20" s="1"/>
  <c r="H848" i="20"/>
  <c r="H847" i="20" s="1"/>
  <c r="H846" i="20" s="1"/>
  <c r="H925" i="20"/>
  <c r="H921" i="20" s="1"/>
  <c r="H920" i="20" s="1"/>
  <c r="H919" i="20" s="1"/>
  <c r="I933" i="20"/>
  <c r="I932" i="20" s="1"/>
  <c r="I931" i="20" s="1"/>
  <c r="I930" i="20" s="1"/>
  <c r="I925" i="20"/>
  <c r="I921" i="20" s="1"/>
  <c r="I920" i="20" s="1"/>
  <c r="I919" i="20" s="1"/>
  <c r="H912" i="20"/>
  <c r="I912" i="20"/>
  <c r="H890" i="20"/>
  <c r="H907" i="20"/>
  <c r="I907" i="20"/>
  <c r="H900" i="20"/>
  <c r="H899" i="20" s="1"/>
  <c r="H933" i="20"/>
  <c r="H932" i="20" s="1"/>
  <c r="H931" i="20" s="1"/>
  <c r="H930" i="20" s="1"/>
  <c r="I900" i="20"/>
  <c r="I899" i="20" s="1"/>
  <c r="I890" i="20"/>
  <c r="I988" i="20"/>
  <c r="H988" i="20"/>
  <c r="I986" i="20"/>
  <c r="H986" i="20"/>
  <c r="I984" i="20"/>
  <c r="I983" i="20" s="1"/>
  <c r="I982" i="20" s="1"/>
  <c r="H984" i="20"/>
  <c r="H983" i="20" s="1"/>
  <c r="H982" i="20" s="1"/>
  <c r="G984" i="20"/>
  <c r="I970" i="20"/>
  <c r="I964" i="20"/>
  <c r="I962" i="20"/>
  <c r="I960" i="20"/>
  <c r="I959" i="20" s="1"/>
  <c r="I958" i="20" s="1"/>
  <c r="I953" i="20"/>
  <c r="I952" i="20" s="1"/>
  <c r="I951" i="20" s="1"/>
  <c r="I950" i="20" s="1"/>
  <c r="I949" i="20" s="1"/>
  <c r="I948" i="20" s="1"/>
  <c r="H970" i="20"/>
  <c r="H964" i="20"/>
  <c r="H962" i="20"/>
  <c r="H960" i="20"/>
  <c r="H959" i="20" s="1"/>
  <c r="H958" i="20" s="1"/>
  <c r="H953" i="20"/>
  <c r="H952" i="20" s="1"/>
  <c r="H951" i="20" s="1"/>
  <c r="H950" i="20" s="1"/>
  <c r="H949" i="20" s="1"/>
  <c r="H948" i="20" s="1"/>
  <c r="I842" i="20"/>
  <c r="I841" i="20" s="1"/>
  <c r="I840" i="20" s="1"/>
  <c r="I839" i="20" s="1"/>
  <c r="I838" i="20" s="1"/>
  <c r="I837" i="20" s="1"/>
  <c r="I835" i="20"/>
  <c r="I834" i="20" s="1"/>
  <c r="I833" i="20" s="1"/>
  <c r="I832" i="20" s="1"/>
  <c r="I831" i="20" s="1"/>
  <c r="I829" i="20"/>
  <c r="I827" i="20"/>
  <c r="I825" i="20"/>
  <c r="I824" i="20" s="1"/>
  <c r="I823" i="20" s="1"/>
  <c r="H842" i="20"/>
  <c r="H841" i="20" s="1"/>
  <c r="H840" i="20" s="1"/>
  <c r="H839" i="20" s="1"/>
  <c r="H838" i="20" s="1"/>
  <c r="H837" i="20" s="1"/>
  <c r="H835" i="20"/>
  <c r="H834" i="20" s="1"/>
  <c r="H833" i="20" s="1"/>
  <c r="H832" i="20" s="1"/>
  <c r="H831" i="20" s="1"/>
  <c r="H829" i="20"/>
  <c r="H827" i="20"/>
  <c r="H825" i="20"/>
  <c r="H824" i="20" s="1"/>
  <c r="H823" i="20" s="1"/>
  <c r="G825" i="20"/>
  <c r="I816" i="20"/>
  <c r="I815" i="20" s="1"/>
  <c r="I814" i="20" s="1"/>
  <c r="I813" i="20" s="1"/>
  <c r="I812" i="20" s="1"/>
  <c r="I810" i="20"/>
  <c r="I809" i="20"/>
  <c r="I808" i="20" s="1"/>
  <c r="I806" i="20"/>
  <c r="I805" i="20" s="1"/>
  <c r="I804" i="20" s="1"/>
  <c r="H816" i="20"/>
  <c r="H815" i="20" s="1"/>
  <c r="H814" i="20" s="1"/>
  <c r="H813" i="20" s="1"/>
  <c r="H812" i="20" s="1"/>
  <c r="H810" i="20"/>
  <c r="H809" i="20"/>
  <c r="H808" i="20" s="1"/>
  <c r="H806" i="20"/>
  <c r="H805" i="20" s="1"/>
  <c r="H804" i="20" s="1"/>
  <c r="G809" i="20"/>
  <c r="G806" i="20"/>
  <c r="I798" i="20"/>
  <c r="I797" i="20" s="1"/>
  <c r="H798" i="20"/>
  <c r="H797" i="20" s="1"/>
  <c r="I796" i="20"/>
  <c r="I795" i="20" s="1"/>
  <c r="H796" i="20"/>
  <c r="H795" i="20" s="1"/>
  <c r="I794" i="20"/>
  <c r="I793" i="20" s="1"/>
  <c r="H794" i="20"/>
  <c r="H793" i="20" s="1"/>
  <c r="G796" i="20"/>
  <c r="G798" i="20"/>
  <c r="I789" i="20"/>
  <c r="I787" i="20"/>
  <c r="I785" i="20"/>
  <c r="I784" i="20" s="1"/>
  <c r="I783" i="20" s="1"/>
  <c r="H789" i="20"/>
  <c r="H787" i="20"/>
  <c r="H785" i="20"/>
  <c r="H784" i="20" s="1"/>
  <c r="H783" i="20" s="1"/>
  <c r="G785" i="20"/>
  <c r="I776" i="20"/>
  <c r="I775" i="20" s="1"/>
  <c r="H776" i="20"/>
  <c r="H775" i="20" s="1"/>
  <c r="I773" i="20"/>
  <c r="I772" i="20" s="1"/>
  <c r="H773" i="20"/>
  <c r="H772" i="20" s="1"/>
  <c r="I770" i="20"/>
  <c r="I769" i="20" s="1"/>
  <c r="H770" i="20"/>
  <c r="H769" i="20" s="1"/>
  <c r="I764" i="20"/>
  <c r="I763" i="20" s="1"/>
  <c r="I762" i="20" s="1"/>
  <c r="H764" i="20"/>
  <c r="H763" i="20" s="1"/>
  <c r="H762" i="20" s="1"/>
  <c r="I760" i="20"/>
  <c r="I759" i="20" s="1"/>
  <c r="I758" i="20" s="1"/>
  <c r="H760" i="20"/>
  <c r="H759" i="20" s="1"/>
  <c r="H758" i="20" s="1"/>
  <c r="I756" i="20"/>
  <c r="H756" i="20"/>
  <c r="I754" i="20"/>
  <c r="H754" i="20"/>
  <c r="I750" i="20"/>
  <c r="I749" i="20" s="1"/>
  <c r="H750" i="20"/>
  <c r="H749" i="20" s="1"/>
  <c r="I747" i="20"/>
  <c r="H747" i="20"/>
  <c r="I745" i="20"/>
  <c r="H745" i="20"/>
  <c r="I739" i="20"/>
  <c r="I738" i="20" s="1"/>
  <c r="H739" i="20"/>
  <c r="H738" i="20" s="1"/>
  <c r="I736" i="20"/>
  <c r="I735" i="20" s="1"/>
  <c r="H736" i="20"/>
  <c r="H735" i="20" s="1"/>
  <c r="I733" i="20"/>
  <c r="I732" i="20" s="1"/>
  <c r="H733" i="20"/>
  <c r="H732" i="20" s="1"/>
  <c r="I727" i="20"/>
  <c r="I726" i="20" s="1"/>
  <c r="H727" i="20"/>
  <c r="H726" i="20" s="1"/>
  <c r="I723" i="20"/>
  <c r="I722" i="20" s="1"/>
  <c r="H723" i="20"/>
  <c r="H722" i="20" s="1"/>
  <c r="I720" i="20"/>
  <c r="I719" i="20" s="1"/>
  <c r="H720" i="20"/>
  <c r="H719" i="20" s="1"/>
  <c r="I717" i="20"/>
  <c r="I716" i="20" s="1"/>
  <c r="H717" i="20"/>
  <c r="H716" i="20" s="1"/>
  <c r="G717" i="20"/>
  <c r="G716" i="20" s="1"/>
  <c r="G720" i="20"/>
  <c r="G719" i="20" s="1"/>
  <c r="G723" i="20"/>
  <c r="G722" i="20" s="1"/>
  <c r="I713" i="20"/>
  <c r="I712" i="20" s="1"/>
  <c r="H713" i="20"/>
  <c r="H712" i="20" s="1"/>
  <c r="I710" i="20"/>
  <c r="I709" i="20" s="1"/>
  <c r="H710" i="20"/>
  <c r="H709" i="20" s="1"/>
  <c r="G710" i="20"/>
  <c r="G709" i="20" s="1"/>
  <c r="I703" i="20"/>
  <c r="I702" i="20" s="1"/>
  <c r="I701" i="20" s="1"/>
  <c r="I700" i="20" s="1"/>
  <c r="I699" i="20" s="1"/>
  <c r="I698" i="20" s="1"/>
  <c r="H703" i="20"/>
  <c r="H702" i="20" s="1"/>
  <c r="H701" i="20" s="1"/>
  <c r="H700" i="20" s="1"/>
  <c r="H699" i="20" s="1"/>
  <c r="H698" i="20" s="1"/>
  <c r="H695" i="20"/>
  <c r="H694" i="20" s="1"/>
  <c r="H693" i="20" s="1"/>
  <c r="H692" i="20" s="1"/>
  <c r="H691" i="20" s="1"/>
  <c r="I695" i="20"/>
  <c r="I694" i="20" s="1"/>
  <c r="I693" i="20" s="1"/>
  <c r="I692" i="20" s="1"/>
  <c r="I691" i="20" s="1"/>
  <c r="I571" i="20"/>
  <c r="H571" i="20"/>
  <c r="I569" i="20"/>
  <c r="H569" i="20"/>
  <c r="I566" i="20"/>
  <c r="I565" i="20" s="1"/>
  <c r="H566" i="20"/>
  <c r="H565" i="20" s="1"/>
  <c r="H610" i="20"/>
  <c r="I610" i="20"/>
  <c r="H608" i="20"/>
  <c r="I608" i="20"/>
  <c r="I605" i="20"/>
  <c r="I604" i="20" s="1"/>
  <c r="H605" i="20"/>
  <c r="H604" i="20" s="1"/>
  <c r="I602" i="20"/>
  <c r="I601" i="20" s="1"/>
  <c r="H602" i="20"/>
  <c r="H601" i="20" s="1"/>
  <c r="G605" i="20"/>
  <c r="G604" i="20" s="1"/>
  <c r="H580" i="20"/>
  <c r="H579" i="20" s="1"/>
  <c r="H578" i="20" s="1"/>
  <c r="H577" i="20" s="1"/>
  <c r="I580" i="20"/>
  <c r="I579" i="20" s="1"/>
  <c r="I578" i="20" s="1"/>
  <c r="I577" i="20" s="1"/>
  <c r="H594" i="20"/>
  <c r="I594" i="20"/>
  <c r="G594" i="20"/>
  <c r="H596" i="20"/>
  <c r="I596" i="20"/>
  <c r="G596" i="20"/>
  <c r="I591" i="20"/>
  <c r="I590" i="20" s="1"/>
  <c r="H591" i="20"/>
  <c r="H590" i="20" s="1"/>
  <c r="H588" i="20"/>
  <c r="H587" i="20" s="1"/>
  <c r="I588" i="20"/>
  <c r="I587" i="20" s="1"/>
  <c r="G588" i="20"/>
  <c r="G587" i="20" s="1"/>
  <c r="I585" i="20"/>
  <c r="I584" i="20" s="1"/>
  <c r="H585" i="20"/>
  <c r="H584" i="20" s="1"/>
  <c r="I559" i="20"/>
  <c r="I558" i="20" s="1"/>
  <c r="H559" i="20"/>
  <c r="H558" i="20" s="1"/>
  <c r="I556" i="20"/>
  <c r="I555" i="20" s="1"/>
  <c r="H556" i="20"/>
  <c r="H555" i="20" s="1"/>
  <c r="H553" i="20"/>
  <c r="H552" i="20" s="1"/>
  <c r="I553" i="20"/>
  <c r="I552" i="20" s="1"/>
  <c r="G548" i="20"/>
  <c r="G547" i="20" s="1"/>
  <c r="I548" i="20"/>
  <c r="I547" i="20" s="1"/>
  <c r="H548" i="20"/>
  <c r="H547" i="20" s="1"/>
  <c r="H545" i="20"/>
  <c r="H544" i="20" s="1"/>
  <c r="I545" i="20"/>
  <c r="I544" i="20" s="1"/>
  <c r="G545" i="20"/>
  <c r="G544" i="20" s="1"/>
  <c r="H542" i="20"/>
  <c r="H541" i="20" s="1"/>
  <c r="I542" i="20"/>
  <c r="I541" i="20" s="1"/>
  <c r="G542" i="20"/>
  <c r="G541" i="20" s="1"/>
  <c r="H539" i="20"/>
  <c r="H538" i="20" s="1"/>
  <c r="I539" i="20"/>
  <c r="I538" i="20" s="1"/>
  <c r="G539" i="20"/>
  <c r="G538" i="20" s="1"/>
  <c r="H536" i="20"/>
  <c r="H535" i="20" s="1"/>
  <c r="I536" i="20"/>
  <c r="I535" i="20" s="1"/>
  <c r="G536" i="20"/>
  <c r="G535" i="20" s="1"/>
  <c r="H531" i="20"/>
  <c r="H530" i="20" s="1"/>
  <c r="I531" i="20"/>
  <c r="I530" i="20" s="1"/>
  <c r="I528" i="20"/>
  <c r="I527" i="20" s="1"/>
  <c r="H528" i="20"/>
  <c r="H527" i="20" s="1"/>
  <c r="I525" i="20"/>
  <c r="I524" i="20" s="1"/>
  <c r="H525" i="20"/>
  <c r="H524" i="20" s="1"/>
  <c r="H519" i="20"/>
  <c r="H518" i="20" s="1"/>
  <c r="I519" i="20"/>
  <c r="I518" i="20" s="1"/>
  <c r="H516" i="20"/>
  <c r="H515" i="20" s="1"/>
  <c r="I516" i="20"/>
  <c r="I515" i="20" s="1"/>
  <c r="I499" i="20"/>
  <c r="I498" i="20" s="1"/>
  <c r="H499" i="20"/>
  <c r="H498" i="20" s="1"/>
  <c r="I500" i="20"/>
  <c r="I496" i="20"/>
  <c r="I495" i="20" s="1"/>
  <c r="I494" i="20" s="1"/>
  <c r="H500" i="20"/>
  <c r="H496" i="20"/>
  <c r="H495" i="20" s="1"/>
  <c r="H494" i="20" s="1"/>
  <c r="G498" i="20"/>
  <c r="G496" i="20"/>
  <c r="G495" i="20" s="1"/>
  <c r="G494" i="20" s="1"/>
  <c r="G500" i="20"/>
  <c r="H506" i="20"/>
  <c r="H505" i="20" s="1"/>
  <c r="I506" i="20"/>
  <c r="I505" i="20" s="1"/>
  <c r="G506" i="20"/>
  <c r="G505" i="20" s="1"/>
  <c r="H509" i="20"/>
  <c r="H508" i="20" s="1"/>
  <c r="I509" i="20"/>
  <c r="I508" i="20" s="1"/>
  <c r="G509" i="20"/>
  <c r="G508" i="20" s="1"/>
  <c r="I488" i="20"/>
  <c r="I487" i="20" s="1"/>
  <c r="H488" i="20"/>
  <c r="H487" i="20" s="1"/>
  <c r="H485" i="20"/>
  <c r="H484" i="20" s="1"/>
  <c r="I485" i="20"/>
  <c r="I484" i="20" s="1"/>
  <c r="G488" i="20"/>
  <c r="G487" i="20" s="1"/>
  <c r="G485" i="20"/>
  <c r="G484" i="20" s="1"/>
  <c r="I481" i="20"/>
  <c r="I480" i="20" s="1"/>
  <c r="H481" i="20"/>
  <c r="H480" i="20" s="1"/>
  <c r="G481" i="20"/>
  <c r="G480" i="20" s="1"/>
  <c r="I478" i="20"/>
  <c r="I477" i="20" s="1"/>
  <c r="H478" i="20"/>
  <c r="H477" i="20" s="1"/>
  <c r="G478" i="20"/>
  <c r="G477" i="20" s="1"/>
  <c r="H475" i="20"/>
  <c r="H474" i="20" s="1"/>
  <c r="I475" i="20"/>
  <c r="I474" i="20" s="1"/>
  <c r="G475" i="20"/>
  <c r="G474" i="20" s="1"/>
  <c r="I472" i="20"/>
  <c r="I471" i="20" s="1"/>
  <c r="H472" i="20"/>
  <c r="H471" i="20" s="1"/>
  <c r="G472" i="20"/>
  <c r="G471" i="20" s="1"/>
  <c r="I469" i="20"/>
  <c r="I468" i="20" s="1"/>
  <c r="H469" i="20"/>
  <c r="H468" i="20" s="1"/>
  <c r="G469" i="20"/>
  <c r="G468" i="20" s="1"/>
  <c r="I466" i="20"/>
  <c r="I465" i="20" s="1"/>
  <c r="H466" i="20"/>
  <c r="H465" i="20" s="1"/>
  <c r="G466" i="20"/>
  <c r="G465" i="20" s="1"/>
  <c r="I463" i="20"/>
  <c r="I462" i="20" s="1"/>
  <c r="H463" i="20"/>
  <c r="H462" i="20" s="1"/>
  <c r="G463" i="20"/>
  <c r="G462" i="20" s="1"/>
  <c r="I460" i="20"/>
  <c r="I459" i="20" s="1"/>
  <c r="H460" i="20"/>
  <c r="H459" i="20" s="1"/>
  <c r="G460" i="20"/>
  <c r="G459" i="20" s="1"/>
  <c r="H457" i="20"/>
  <c r="H456" i="20" s="1"/>
  <c r="I457" i="20"/>
  <c r="I456" i="20" s="1"/>
  <c r="G457" i="20"/>
  <c r="G456" i="20" s="1"/>
  <c r="I454" i="20"/>
  <c r="I453" i="20" s="1"/>
  <c r="H454" i="20"/>
  <c r="H453" i="20" s="1"/>
  <c r="G454" i="20"/>
  <c r="G453" i="20" s="1"/>
  <c r="I451" i="20"/>
  <c r="I450" i="20" s="1"/>
  <c r="H451" i="20"/>
  <c r="H450" i="20" s="1"/>
  <c r="G451" i="20"/>
  <c r="G450" i="20" s="1"/>
  <c r="I445" i="20"/>
  <c r="I443" i="20"/>
  <c r="I441" i="20"/>
  <c r="H445" i="20"/>
  <c r="H443" i="20"/>
  <c r="H441" i="20"/>
  <c r="G443" i="20"/>
  <c r="G445" i="20"/>
  <c r="G441" i="20"/>
  <c r="I394" i="20"/>
  <c r="I393" i="20" s="1"/>
  <c r="I392" i="20" s="1"/>
  <c r="I391" i="20" s="1"/>
  <c r="H394" i="20"/>
  <c r="H393" i="20" s="1"/>
  <c r="H392" i="20" s="1"/>
  <c r="H391" i="20" s="1"/>
  <c r="H396" i="20"/>
  <c r="H395" i="20" s="1"/>
  <c r="I396" i="20"/>
  <c r="I395" i="20" s="1"/>
  <c r="G396" i="20"/>
  <c r="G395" i="20" s="1"/>
  <c r="G393" i="20"/>
  <c r="G392" i="20" s="1"/>
  <c r="G391" i="20" s="1"/>
  <c r="H389" i="20"/>
  <c r="H388" i="20" s="1"/>
  <c r="H387" i="20" s="1"/>
  <c r="I389" i="20"/>
  <c r="I388" i="20" s="1"/>
  <c r="I387" i="20" s="1"/>
  <c r="G389" i="20"/>
  <c r="G388" i="20" s="1"/>
  <c r="G387" i="20" s="1"/>
  <c r="H369" i="20"/>
  <c r="H368" i="20" s="1"/>
  <c r="H367" i="20" s="1"/>
  <c r="H366" i="20" s="1"/>
  <c r="H365" i="20" s="1"/>
  <c r="H364" i="20" s="1"/>
  <c r="I369" i="20"/>
  <c r="I368" i="20" s="1"/>
  <c r="I367" i="20" s="1"/>
  <c r="I366" i="20" s="1"/>
  <c r="I365" i="20" s="1"/>
  <c r="I364" i="20" s="1"/>
  <c r="G369" i="20"/>
  <c r="G368" i="20" s="1"/>
  <c r="G367" i="20" s="1"/>
  <c r="G366" i="20" s="1"/>
  <c r="G365" i="20" s="1"/>
  <c r="G364" i="20" s="1"/>
  <c r="I375" i="20"/>
  <c r="I374" i="20" s="1"/>
  <c r="H375" i="20"/>
  <c r="H374" i="20" s="1"/>
  <c r="H378" i="20"/>
  <c r="H377" i="20" s="1"/>
  <c r="G378" i="20"/>
  <c r="G377" i="20" s="1"/>
  <c r="G375" i="20"/>
  <c r="G374" i="20" s="1"/>
  <c r="I378" i="20"/>
  <c r="I377" i="20" s="1"/>
  <c r="H381" i="20"/>
  <c r="H380" i="20" s="1"/>
  <c r="I381" i="20"/>
  <c r="I380" i="20" s="1"/>
  <c r="G381" i="20"/>
  <c r="G380" i="20" s="1"/>
  <c r="I434" i="20"/>
  <c r="H434" i="20"/>
  <c r="I432" i="20"/>
  <c r="H432" i="20"/>
  <c r="I430" i="20"/>
  <c r="I429" i="20" s="1"/>
  <c r="I428" i="20" s="1"/>
  <c r="H430" i="20"/>
  <c r="H429" i="20" s="1"/>
  <c r="H428" i="20" s="1"/>
  <c r="G432" i="20"/>
  <c r="G434" i="20"/>
  <c r="G430" i="20"/>
  <c r="G429" i="20" s="1"/>
  <c r="G428" i="20" s="1"/>
  <c r="I402" i="20"/>
  <c r="I401" i="20" s="1"/>
  <c r="H402" i="20"/>
  <c r="H401" i="20" s="1"/>
  <c r="G402" i="20"/>
  <c r="G401" i="20" s="1"/>
  <c r="H423" i="20"/>
  <c r="H422" i="20" s="1"/>
  <c r="I423" i="20"/>
  <c r="I422" i="20" s="1"/>
  <c r="G423" i="20"/>
  <c r="G422" i="20" s="1"/>
  <c r="I420" i="20"/>
  <c r="I419" i="20" s="1"/>
  <c r="H420" i="20"/>
  <c r="H419" i="20" s="1"/>
  <c r="G420" i="20"/>
  <c r="G419" i="20" s="1"/>
  <c r="I417" i="20"/>
  <c r="I416" i="20" s="1"/>
  <c r="H417" i="20"/>
  <c r="H416" i="20" s="1"/>
  <c r="G417" i="20"/>
  <c r="G416" i="20" s="1"/>
  <c r="I414" i="20"/>
  <c r="I413" i="20" s="1"/>
  <c r="H414" i="20"/>
  <c r="H413" i="20" s="1"/>
  <c r="G414" i="20"/>
  <c r="G413" i="20" s="1"/>
  <c r="I411" i="20"/>
  <c r="I410" i="20" s="1"/>
  <c r="H411" i="20"/>
  <c r="H410" i="20" s="1"/>
  <c r="G411" i="20"/>
  <c r="G410" i="20" s="1"/>
  <c r="I408" i="20"/>
  <c r="I407" i="20" s="1"/>
  <c r="H408" i="20"/>
  <c r="H407" i="20" s="1"/>
  <c r="G408" i="20"/>
  <c r="G407" i="20" s="1"/>
  <c r="I405" i="20"/>
  <c r="I404" i="20" s="1"/>
  <c r="H405" i="20"/>
  <c r="H404" i="20" s="1"/>
  <c r="G405" i="20"/>
  <c r="G404" i="20" s="1"/>
  <c r="I360" i="20"/>
  <c r="I359" i="20" s="1"/>
  <c r="I357" i="20"/>
  <c r="I356" i="20"/>
  <c r="I355" i="20" s="1"/>
  <c r="I354" i="20"/>
  <c r="I353" i="20" s="1"/>
  <c r="H360" i="20"/>
  <c r="H359" i="20" s="1"/>
  <c r="H357" i="20"/>
  <c r="H356" i="20"/>
  <c r="H355" i="20" s="1"/>
  <c r="H354" i="20"/>
  <c r="H353" i="20" s="1"/>
  <c r="H336" i="20"/>
  <c r="H335" i="20" s="1"/>
  <c r="I336" i="20"/>
  <c r="I335" i="20" s="1"/>
  <c r="H330" i="20"/>
  <c r="H329" i="20" s="1"/>
  <c r="I330" i="20"/>
  <c r="I329" i="20" s="1"/>
  <c r="H324" i="20"/>
  <c r="H323" i="20" s="1"/>
  <c r="H322" i="20" s="1"/>
  <c r="I324" i="20"/>
  <c r="I323" i="20" s="1"/>
  <c r="I322" i="20" s="1"/>
  <c r="I320" i="20"/>
  <c r="I318" i="20"/>
  <c r="I315" i="20"/>
  <c r="I314" i="20" s="1"/>
  <c r="H320" i="20"/>
  <c r="H318" i="20"/>
  <c r="H315" i="20"/>
  <c r="H314" i="20" s="1"/>
  <c r="G356" i="20"/>
  <c r="G354" i="20"/>
  <c r="H342" i="20"/>
  <c r="H341" i="20" s="1"/>
  <c r="I342" i="20"/>
  <c r="I341" i="20" s="1"/>
  <c r="G336" i="20"/>
  <c r="G335" i="20" s="1"/>
  <c r="I300" i="20"/>
  <c r="I298" i="20"/>
  <c r="I295" i="20"/>
  <c r="I294" i="20" s="1"/>
  <c r="I293" i="20" s="1"/>
  <c r="H300" i="20"/>
  <c r="H298" i="20"/>
  <c r="H295" i="20"/>
  <c r="H294" i="20" s="1"/>
  <c r="H293" i="20" s="1"/>
  <c r="I288" i="20"/>
  <c r="I287" i="20" s="1"/>
  <c r="I286" i="20" s="1"/>
  <c r="I285" i="20" s="1"/>
  <c r="H288" i="20"/>
  <c r="H287" i="20" s="1"/>
  <c r="H286" i="20" s="1"/>
  <c r="H285" i="20" s="1"/>
  <c r="I283" i="20"/>
  <c r="I282" i="20" s="1"/>
  <c r="I281" i="20" s="1"/>
  <c r="H283" i="20"/>
  <c r="H282" i="20" s="1"/>
  <c r="H281" i="20" s="1"/>
  <c r="I276" i="20"/>
  <c r="I275" i="20" s="1"/>
  <c r="I274" i="20" s="1"/>
  <c r="I273" i="20" s="1"/>
  <c r="I272" i="20" s="1"/>
  <c r="I271" i="20" s="1"/>
  <c r="H276" i="20"/>
  <c r="H275" i="20" s="1"/>
  <c r="I688" i="20"/>
  <c r="I687" i="20" s="1"/>
  <c r="I686" i="20" s="1"/>
  <c r="I685" i="20" s="1"/>
  <c r="I684" i="20" s="1"/>
  <c r="I683" i="20" s="1"/>
  <c r="H688" i="20"/>
  <c r="H687" i="20" s="1"/>
  <c r="H686" i="20" s="1"/>
  <c r="H685" i="20" s="1"/>
  <c r="H684" i="20" s="1"/>
  <c r="H683" i="20" s="1"/>
  <c r="G688" i="20"/>
  <c r="I681" i="20"/>
  <c r="I680" i="20" s="1"/>
  <c r="I679" i="20" s="1"/>
  <c r="I678" i="20" s="1"/>
  <c r="I677" i="20" s="1"/>
  <c r="I676" i="20" s="1"/>
  <c r="H681" i="20"/>
  <c r="H680" i="20" s="1"/>
  <c r="H679" i="20" s="1"/>
  <c r="H678" i="20" s="1"/>
  <c r="H677" i="20" s="1"/>
  <c r="H676" i="20" s="1"/>
  <c r="G681" i="20"/>
  <c r="G680" i="20" s="1"/>
  <c r="I674" i="20"/>
  <c r="I673" i="20" s="1"/>
  <c r="I672" i="20" s="1"/>
  <c r="I671" i="20" s="1"/>
  <c r="I670" i="20" s="1"/>
  <c r="H674" i="20"/>
  <c r="H673" i="20" s="1"/>
  <c r="H672" i="20" s="1"/>
  <c r="H671" i="20" s="1"/>
  <c r="H670" i="20" s="1"/>
  <c r="G674" i="20"/>
  <c r="I668" i="20"/>
  <c r="I667" i="20" s="1"/>
  <c r="I666" i="20" s="1"/>
  <c r="I665" i="20" s="1"/>
  <c r="I664" i="20" s="1"/>
  <c r="H668" i="20"/>
  <c r="H667" i="20" s="1"/>
  <c r="H666" i="20" s="1"/>
  <c r="H665" i="20" s="1"/>
  <c r="H664" i="20" s="1"/>
  <c r="G668" i="20"/>
  <c r="G667" i="20" s="1"/>
  <c r="I662" i="20"/>
  <c r="H662" i="20"/>
  <c r="G662" i="20"/>
  <c r="I660" i="20"/>
  <c r="H660" i="20"/>
  <c r="G660" i="20"/>
  <c r="I657" i="20"/>
  <c r="I656" i="20" s="1"/>
  <c r="H657" i="20"/>
  <c r="H656" i="20" s="1"/>
  <c r="G657" i="20"/>
  <c r="I649" i="20"/>
  <c r="I648" i="20" s="1"/>
  <c r="I647" i="20" s="1"/>
  <c r="I646" i="20" s="1"/>
  <c r="I645" i="20" s="1"/>
  <c r="I644" i="20" s="1"/>
  <c r="H649" i="20"/>
  <c r="H648" i="20" s="1"/>
  <c r="H647" i="20" s="1"/>
  <c r="H646" i="20" s="1"/>
  <c r="H645" i="20" s="1"/>
  <c r="H644" i="20" s="1"/>
  <c r="G649" i="20"/>
  <c r="I642" i="20"/>
  <c r="I641" i="20" s="1"/>
  <c r="I640" i="20" s="1"/>
  <c r="I639" i="20" s="1"/>
  <c r="I638" i="20" s="1"/>
  <c r="I637" i="20" s="1"/>
  <c r="H642" i="20"/>
  <c r="H641" i="20" s="1"/>
  <c r="H640" i="20" s="1"/>
  <c r="H639" i="20" s="1"/>
  <c r="H638" i="20" s="1"/>
  <c r="H637" i="20" s="1"/>
  <c r="G642" i="20"/>
  <c r="I635" i="20"/>
  <c r="I634" i="20" s="1"/>
  <c r="I633" i="20" s="1"/>
  <c r="I632" i="20" s="1"/>
  <c r="I631" i="20" s="1"/>
  <c r="H635" i="20"/>
  <c r="H634" i="20" s="1"/>
  <c r="H633" i="20" s="1"/>
  <c r="H632" i="20" s="1"/>
  <c r="H631" i="20" s="1"/>
  <c r="G635" i="20"/>
  <c r="G634" i="20" s="1"/>
  <c r="G633" i="20" s="1"/>
  <c r="I629" i="20"/>
  <c r="I628" i="20" s="1"/>
  <c r="I627" i="20" s="1"/>
  <c r="I626" i="20" s="1"/>
  <c r="I625" i="20" s="1"/>
  <c r="H629" i="20"/>
  <c r="H628" i="20" s="1"/>
  <c r="H627" i="20" s="1"/>
  <c r="H626" i="20" s="1"/>
  <c r="H625" i="20" s="1"/>
  <c r="G629" i="20"/>
  <c r="I623" i="20"/>
  <c r="H623" i="20"/>
  <c r="G623" i="20"/>
  <c r="I621" i="20"/>
  <c r="H621" i="20"/>
  <c r="G621" i="20"/>
  <c r="I618" i="20"/>
  <c r="I617" i="20" s="1"/>
  <c r="H618" i="20"/>
  <c r="H617" i="20" s="1"/>
  <c r="G618" i="20"/>
  <c r="G617" i="20" s="1"/>
  <c r="I268" i="20"/>
  <c r="I267" i="20" s="1"/>
  <c r="I266" i="20" s="1"/>
  <c r="I265" i="20" s="1"/>
  <c r="I264" i="20" s="1"/>
  <c r="I263" i="20" s="1"/>
  <c r="I261" i="20"/>
  <c r="I260" i="20" s="1"/>
  <c r="I259" i="20" s="1"/>
  <c r="I258" i="20" s="1"/>
  <c r="I257" i="20" s="1"/>
  <c r="I256" i="20" s="1"/>
  <c r="I254" i="20"/>
  <c r="I253" i="20" s="1"/>
  <c r="I252" i="20" s="1"/>
  <c r="I251" i="20" s="1"/>
  <c r="I250" i="20" s="1"/>
  <c r="I248" i="20"/>
  <c r="I247" i="20" s="1"/>
  <c r="I246" i="20" s="1"/>
  <c r="I245" i="20" s="1"/>
  <c r="I244" i="20" s="1"/>
  <c r="I242" i="20"/>
  <c r="I240" i="20"/>
  <c r="I237" i="20"/>
  <c r="I236" i="20" s="1"/>
  <c r="H268" i="20"/>
  <c r="H267" i="20" s="1"/>
  <c r="H266" i="20" s="1"/>
  <c r="H265" i="20" s="1"/>
  <c r="H264" i="20" s="1"/>
  <c r="H263" i="20" s="1"/>
  <c r="H261" i="20"/>
  <c r="H260" i="20" s="1"/>
  <c r="H259" i="20" s="1"/>
  <c r="H258" i="20" s="1"/>
  <c r="H257" i="20" s="1"/>
  <c r="H256" i="20" s="1"/>
  <c r="H254" i="20"/>
  <c r="H253" i="20" s="1"/>
  <c r="H252" i="20" s="1"/>
  <c r="H251" i="20" s="1"/>
  <c r="H250" i="20" s="1"/>
  <c r="H248" i="20"/>
  <c r="H247" i="20" s="1"/>
  <c r="H246" i="20" s="1"/>
  <c r="H245" i="20" s="1"/>
  <c r="H244" i="20" s="1"/>
  <c r="H242" i="20"/>
  <c r="H240" i="20"/>
  <c r="H237" i="20"/>
  <c r="H236" i="20" s="1"/>
  <c r="G268" i="20"/>
  <c r="G267" i="20" s="1"/>
  <c r="G261" i="20"/>
  <c r="G260" i="20" s="1"/>
  <c r="G254" i="20"/>
  <c r="G253" i="20" s="1"/>
  <c r="G248" i="20"/>
  <c r="G247" i="20" s="1"/>
  <c r="G246" i="20" s="1"/>
  <c r="G242" i="20"/>
  <c r="G240" i="20"/>
  <c r="G237" i="20"/>
  <c r="G236" i="20" s="1"/>
  <c r="I229" i="20"/>
  <c r="I228" i="20" s="1"/>
  <c r="I227" i="20" s="1"/>
  <c r="I226" i="20" s="1"/>
  <c r="I225" i="20" s="1"/>
  <c r="I224" i="20" s="1"/>
  <c r="I222" i="20"/>
  <c r="I221" i="20" s="1"/>
  <c r="I220" i="20" s="1"/>
  <c r="I219" i="20" s="1"/>
  <c r="I218" i="20" s="1"/>
  <c r="I217" i="20" s="1"/>
  <c r="I215" i="20"/>
  <c r="I214" i="20" s="1"/>
  <c r="I213" i="20" s="1"/>
  <c r="I212" i="20" s="1"/>
  <c r="I211" i="20" s="1"/>
  <c r="I209" i="20"/>
  <c r="I208" i="20" s="1"/>
  <c r="I207" i="20" s="1"/>
  <c r="I206" i="20" s="1"/>
  <c r="I205" i="20" s="1"/>
  <c r="I200" i="20"/>
  <c r="I198" i="20"/>
  <c r="I195" i="20"/>
  <c r="I194" i="20" s="1"/>
  <c r="H229" i="20"/>
  <c r="H228" i="20" s="1"/>
  <c r="H227" i="20" s="1"/>
  <c r="H226" i="20" s="1"/>
  <c r="H225" i="20" s="1"/>
  <c r="H224" i="20" s="1"/>
  <c r="H222" i="20"/>
  <c r="H221" i="20" s="1"/>
  <c r="H220" i="20" s="1"/>
  <c r="H219" i="20" s="1"/>
  <c r="H218" i="20" s="1"/>
  <c r="H217" i="20" s="1"/>
  <c r="H215" i="20"/>
  <c r="H214" i="20" s="1"/>
  <c r="H213" i="20" s="1"/>
  <c r="H212" i="20" s="1"/>
  <c r="H211" i="20" s="1"/>
  <c r="H209" i="20"/>
  <c r="H208" i="20" s="1"/>
  <c r="H207" i="20" s="1"/>
  <c r="H206" i="20" s="1"/>
  <c r="H205" i="20" s="1"/>
  <c r="H200" i="20"/>
  <c r="H198" i="20"/>
  <c r="H195" i="20"/>
  <c r="H194" i="20" s="1"/>
  <c r="G229" i="20"/>
  <c r="G228" i="20" s="1"/>
  <c r="I187" i="20"/>
  <c r="I186" i="20" s="1"/>
  <c r="I185" i="20" s="1"/>
  <c r="I184" i="20" s="1"/>
  <c r="I183" i="20" s="1"/>
  <c r="H187" i="20"/>
  <c r="H186" i="20" s="1"/>
  <c r="H185" i="20" s="1"/>
  <c r="H184" i="20" s="1"/>
  <c r="H183" i="20" s="1"/>
  <c r="H177" i="20"/>
  <c r="H176" i="20" s="1"/>
  <c r="I177" i="20"/>
  <c r="I176" i="20" s="1"/>
  <c r="H174" i="20"/>
  <c r="H173" i="20" s="1"/>
  <c r="I174" i="20"/>
  <c r="I173" i="20" s="1"/>
  <c r="I168" i="20"/>
  <c r="I167" i="20" s="1"/>
  <c r="I166" i="20" s="1"/>
  <c r="I165" i="20" s="1"/>
  <c r="I164" i="20" s="1"/>
  <c r="H168" i="20"/>
  <c r="H167" i="20" s="1"/>
  <c r="H166" i="20" s="1"/>
  <c r="H165" i="20" s="1"/>
  <c r="H164" i="20" s="1"/>
  <c r="I181" i="20"/>
  <c r="I180" i="20" s="1"/>
  <c r="I179" i="20" s="1"/>
  <c r="H181" i="20"/>
  <c r="H180" i="20" s="1"/>
  <c r="H179" i="20" s="1"/>
  <c r="H158" i="20"/>
  <c r="H157" i="20" s="1"/>
  <c r="I158" i="20"/>
  <c r="I157" i="20" s="1"/>
  <c r="I153" i="20"/>
  <c r="I152" i="20" s="1"/>
  <c r="H153" i="20"/>
  <c r="H152" i="20" s="1"/>
  <c r="G153" i="20"/>
  <c r="G152" i="20" s="1"/>
  <c r="I150" i="20"/>
  <c r="I149" i="20" s="1"/>
  <c r="H150" i="20"/>
  <c r="H149" i="20" s="1"/>
  <c r="G150" i="20"/>
  <c r="G149" i="20" s="1"/>
  <c r="I147" i="20"/>
  <c r="I146" i="20" s="1"/>
  <c r="H147" i="20"/>
  <c r="H146" i="20" s="1"/>
  <c r="G147" i="20"/>
  <c r="G146" i="20" s="1"/>
  <c r="I144" i="20"/>
  <c r="I143" i="20" s="1"/>
  <c r="H144" i="20"/>
  <c r="H143" i="20" s="1"/>
  <c r="G144" i="20"/>
  <c r="G143" i="20" s="1"/>
  <c r="I141" i="20"/>
  <c r="I140" i="20" s="1"/>
  <c r="H141" i="20"/>
  <c r="H140" i="20" s="1"/>
  <c r="G141" i="20"/>
  <c r="G140" i="20" s="1"/>
  <c r="I138" i="20"/>
  <c r="I137" i="20" s="1"/>
  <c r="H138" i="20"/>
  <c r="H137" i="20" s="1"/>
  <c r="G138" i="20"/>
  <c r="G137" i="20" s="1"/>
  <c r="H135" i="20"/>
  <c r="H134" i="20" s="1"/>
  <c r="I135" i="20"/>
  <c r="I134" i="20" s="1"/>
  <c r="G135" i="20"/>
  <c r="G134" i="20" s="1"/>
  <c r="I132" i="20"/>
  <c r="I131" i="20" s="1"/>
  <c r="H132" i="20"/>
  <c r="H131" i="20" s="1"/>
  <c r="H129" i="20"/>
  <c r="H128" i="20" s="1"/>
  <c r="I129" i="20"/>
  <c r="I128" i="20" s="1"/>
  <c r="I123" i="20"/>
  <c r="I121" i="20"/>
  <c r="I119" i="20"/>
  <c r="H123" i="20"/>
  <c r="H121" i="20"/>
  <c r="H119" i="20"/>
  <c r="H115" i="20"/>
  <c r="H114" i="20" s="1"/>
  <c r="I115" i="20"/>
  <c r="I114" i="20" s="1"/>
  <c r="H108" i="20"/>
  <c r="H107" i="20" s="1"/>
  <c r="H106" i="20" s="1"/>
  <c r="H105" i="20" s="1"/>
  <c r="I108" i="20"/>
  <c r="I107" i="20" s="1"/>
  <c r="I106" i="20" s="1"/>
  <c r="I105" i="20" s="1"/>
  <c r="H103" i="20"/>
  <c r="H102" i="20" s="1"/>
  <c r="I103" i="20"/>
  <c r="I102" i="20" s="1"/>
  <c r="G103" i="20"/>
  <c r="G102" i="20" s="1"/>
  <c r="H100" i="20"/>
  <c r="H99" i="20" s="1"/>
  <c r="I100" i="20"/>
  <c r="I99" i="20" s="1"/>
  <c r="I97" i="20"/>
  <c r="I96" i="20" s="1"/>
  <c r="H97" i="20"/>
  <c r="H96" i="20" s="1"/>
  <c r="H93" i="20"/>
  <c r="H92" i="20" s="1"/>
  <c r="I93" i="20"/>
  <c r="I92" i="20" s="1"/>
  <c r="G93" i="20"/>
  <c r="G92" i="20" s="1"/>
  <c r="H90" i="20"/>
  <c r="H89" i="20" s="1"/>
  <c r="I90" i="20"/>
  <c r="I89" i="20" s="1"/>
  <c r="H87" i="20"/>
  <c r="H86" i="20" s="1"/>
  <c r="I87" i="20"/>
  <c r="I86" i="20" s="1"/>
  <c r="H84" i="20"/>
  <c r="H83" i="20" s="1"/>
  <c r="I84" i="20"/>
  <c r="I83" i="20" s="1"/>
  <c r="H81" i="20"/>
  <c r="H80" i="20" s="1"/>
  <c r="I81" i="20"/>
  <c r="I80" i="20" s="1"/>
  <c r="H78" i="20"/>
  <c r="H77" i="20" s="1"/>
  <c r="I78" i="20"/>
  <c r="I77" i="20" s="1"/>
  <c r="H75" i="20"/>
  <c r="H74" i="20" s="1"/>
  <c r="I75" i="20"/>
  <c r="I74" i="20" s="1"/>
  <c r="H69" i="20"/>
  <c r="H68" i="20" s="1"/>
  <c r="I69" i="20"/>
  <c r="I68" i="20" s="1"/>
  <c r="H66" i="20"/>
  <c r="H65" i="20" s="1"/>
  <c r="I66" i="20"/>
  <c r="I65" i="20" s="1"/>
  <c r="H63" i="20"/>
  <c r="I63" i="20"/>
  <c r="H61" i="20"/>
  <c r="I61" i="20"/>
  <c r="H59" i="20"/>
  <c r="I59" i="20"/>
  <c r="H56" i="20"/>
  <c r="I56" i="20"/>
  <c r="H54" i="20"/>
  <c r="I54" i="20"/>
  <c r="H52" i="20"/>
  <c r="I52" i="20"/>
  <c r="H45" i="20"/>
  <c r="H44" i="20" s="1"/>
  <c r="H43" i="20" s="1"/>
  <c r="H42" i="20" s="1"/>
  <c r="H41" i="20" s="1"/>
  <c r="I45" i="20"/>
  <c r="I44" i="20" s="1"/>
  <c r="I43" i="20" s="1"/>
  <c r="I42" i="20" s="1"/>
  <c r="I41" i="20" s="1"/>
  <c r="I40" i="20"/>
  <c r="I39" i="20" s="1"/>
  <c r="H40" i="20"/>
  <c r="H39" i="20" s="1"/>
  <c r="I38" i="20"/>
  <c r="I37" i="20" s="1"/>
  <c r="H38" i="20"/>
  <c r="H37" i="20" s="1"/>
  <c r="I35" i="20"/>
  <c r="I34" i="20" s="1"/>
  <c r="I33" i="20" s="1"/>
  <c r="H35" i="20"/>
  <c r="H34" i="20" s="1"/>
  <c r="H33" i="20" s="1"/>
  <c r="H28" i="20"/>
  <c r="H27" i="20" s="1"/>
  <c r="H26" i="20" s="1"/>
  <c r="H25" i="20" s="1"/>
  <c r="H24" i="20" s="1"/>
  <c r="I28" i="20"/>
  <c r="I27" i="20" s="1"/>
  <c r="I26" i="20" s="1"/>
  <c r="I25" i="20" s="1"/>
  <c r="I24" i="20" s="1"/>
  <c r="G40" i="20"/>
  <c r="G38" i="20"/>
  <c r="G35" i="20"/>
  <c r="H328" i="20" l="1"/>
  <c r="I328" i="20"/>
  <c r="I969" i="20"/>
  <c r="I968" i="20" s="1"/>
  <c r="I967" i="20" s="1"/>
  <c r="I966" i="20" s="1"/>
  <c r="H969" i="20"/>
  <c r="H968" i="20" s="1"/>
  <c r="H967" i="20" s="1"/>
  <c r="H966" i="20" s="1"/>
  <c r="I156" i="20"/>
  <c r="I155" i="20" s="1"/>
  <c r="H156" i="20"/>
  <c r="H155" i="20" s="1"/>
  <c r="I386" i="20"/>
  <c r="I385" i="20" s="1"/>
  <c r="I384" i="20" s="1"/>
  <c r="H386" i="20"/>
  <c r="H385" i="20" s="1"/>
  <c r="H384" i="20" s="1"/>
  <c r="G386" i="20"/>
  <c r="G385" i="20" s="1"/>
  <c r="G384" i="20" s="1"/>
  <c r="G449" i="20"/>
  <c r="H449" i="20"/>
  <c r="I449" i="20"/>
  <c r="I898" i="20"/>
  <c r="I889" i="20" s="1"/>
  <c r="I888" i="20" s="1"/>
  <c r="I845" i="20" s="1"/>
  <c r="I844" i="20" s="1"/>
  <c r="H985" i="20"/>
  <c r="H981" i="20" s="1"/>
  <c r="H980" i="20" s="1"/>
  <c r="H979" i="20" s="1"/>
  <c r="H978" i="20" s="1"/>
  <c r="H977" i="20" s="1"/>
  <c r="I985" i="20"/>
  <c r="I981" i="20" s="1"/>
  <c r="I980" i="20" s="1"/>
  <c r="I979" i="20" s="1"/>
  <c r="I978" i="20" s="1"/>
  <c r="I977" i="20" s="1"/>
  <c r="H898" i="20"/>
  <c r="H889" i="20" s="1"/>
  <c r="H888" i="20" s="1"/>
  <c r="H845" i="20" s="1"/>
  <c r="H844" i="20" s="1"/>
  <c r="H753" i="20"/>
  <c r="H752" i="20" s="1"/>
  <c r="H961" i="20"/>
  <c r="H957" i="20" s="1"/>
  <c r="H956" i="20" s="1"/>
  <c r="H955" i="20" s="1"/>
  <c r="I744" i="20"/>
  <c r="I743" i="20" s="1"/>
  <c r="I826" i="20"/>
  <c r="I822" i="20" s="1"/>
  <c r="I821" i="20" s="1"/>
  <c r="I820" i="20" s="1"/>
  <c r="I819" i="20" s="1"/>
  <c r="I818" i="20" s="1"/>
  <c r="I961" i="20"/>
  <c r="I957" i="20" s="1"/>
  <c r="I956" i="20" s="1"/>
  <c r="I955" i="20" s="1"/>
  <c r="H826" i="20"/>
  <c r="H822" i="20" s="1"/>
  <c r="H821" i="20" s="1"/>
  <c r="H820" i="20" s="1"/>
  <c r="H819" i="20" s="1"/>
  <c r="H818" i="20" s="1"/>
  <c r="H715" i="20"/>
  <c r="H807" i="20"/>
  <c r="H803" i="20" s="1"/>
  <c r="H802" i="20" s="1"/>
  <c r="H801" i="20" s="1"/>
  <c r="I807" i="20"/>
  <c r="I803" i="20" s="1"/>
  <c r="I802" i="20" s="1"/>
  <c r="I801" i="20" s="1"/>
  <c r="I786" i="20"/>
  <c r="I782" i="20" s="1"/>
  <c r="I781" i="20" s="1"/>
  <c r="I780" i="20" s="1"/>
  <c r="I715" i="20"/>
  <c r="H708" i="20"/>
  <c r="I753" i="20"/>
  <c r="I752" i="20" s="1"/>
  <c r="I725" i="20"/>
  <c r="H725" i="20"/>
  <c r="I768" i="20"/>
  <c r="I767" i="20" s="1"/>
  <c r="I766" i="20" s="1"/>
  <c r="H768" i="20"/>
  <c r="H767" i="20" s="1"/>
  <c r="H766" i="20" s="1"/>
  <c r="G715" i="20"/>
  <c r="H744" i="20"/>
  <c r="H743" i="20" s="1"/>
  <c r="H593" i="20"/>
  <c r="H583" i="20" s="1"/>
  <c r="H582" i="20" s="1"/>
  <c r="H576" i="20" s="1"/>
  <c r="I708" i="20"/>
  <c r="H786" i="20"/>
  <c r="H782" i="20" s="1"/>
  <c r="H781" i="20" s="1"/>
  <c r="H780" i="20" s="1"/>
  <c r="H792" i="20"/>
  <c r="H791" i="20" s="1"/>
  <c r="I792" i="20"/>
  <c r="I791" i="20" s="1"/>
  <c r="H568" i="20"/>
  <c r="H564" i="20" s="1"/>
  <c r="H563" i="20" s="1"/>
  <c r="H562" i="20" s="1"/>
  <c r="H561" i="20" s="1"/>
  <c r="I551" i="20"/>
  <c r="I550" i="20" s="1"/>
  <c r="G593" i="20"/>
  <c r="I607" i="20"/>
  <c r="I600" i="20" s="1"/>
  <c r="I599" i="20" s="1"/>
  <c r="I598" i="20" s="1"/>
  <c r="I593" i="20"/>
  <c r="I583" i="20" s="1"/>
  <c r="I582" i="20" s="1"/>
  <c r="I576" i="20" s="1"/>
  <c r="H551" i="20"/>
  <c r="H550" i="20" s="1"/>
  <c r="I568" i="20"/>
  <c r="I564" i="20" s="1"/>
  <c r="I563" i="20" s="1"/>
  <c r="I562" i="20" s="1"/>
  <c r="I561" i="20" s="1"/>
  <c r="H607" i="20"/>
  <c r="H600" i="20" s="1"/>
  <c r="H599" i="20" s="1"/>
  <c r="H598" i="20" s="1"/>
  <c r="I534" i="20"/>
  <c r="I533" i="20" s="1"/>
  <c r="H534" i="20"/>
  <c r="H533" i="20" s="1"/>
  <c r="G534" i="20"/>
  <c r="G533" i="20" s="1"/>
  <c r="I523" i="20"/>
  <c r="I522" i="20" s="1"/>
  <c r="G497" i="20"/>
  <c r="G493" i="20" s="1"/>
  <c r="G492" i="20" s="1"/>
  <c r="G491" i="20" s="1"/>
  <c r="G490" i="20" s="1"/>
  <c r="I514" i="20"/>
  <c r="I513" i="20" s="1"/>
  <c r="I512" i="20" s="1"/>
  <c r="G483" i="20"/>
  <c r="H523" i="20"/>
  <c r="H522" i="20" s="1"/>
  <c r="H514" i="20"/>
  <c r="H513" i="20" s="1"/>
  <c r="H512" i="20" s="1"/>
  <c r="I440" i="20"/>
  <c r="I439" i="20" s="1"/>
  <c r="I438" i="20" s="1"/>
  <c r="I437" i="20" s="1"/>
  <c r="H497" i="20"/>
  <c r="H493" i="20" s="1"/>
  <c r="H492" i="20" s="1"/>
  <c r="H491" i="20" s="1"/>
  <c r="H490" i="20" s="1"/>
  <c r="G431" i="20"/>
  <c r="G427" i="20" s="1"/>
  <c r="G426" i="20" s="1"/>
  <c r="G425" i="20" s="1"/>
  <c r="I431" i="20"/>
  <c r="I427" i="20" s="1"/>
  <c r="I426" i="20" s="1"/>
  <c r="I425" i="20" s="1"/>
  <c r="G504" i="20"/>
  <c r="G503" i="20" s="1"/>
  <c r="G502" i="20" s="1"/>
  <c r="I497" i="20"/>
  <c r="I493" i="20" s="1"/>
  <c r="I492" i="20" s="1"/>
  <c r="I491" i="20" s="1"/>
  <c r="I490" i="20" s="1"/>
  <c r="H504" i="20"/>
  <c r="H503" i="20" s="1"/>
  <c r="H502" i="20" s="1"/>
  <c r="I504" i="20"/>
  <c r="I503" i="20" s="1"/>
  <c r="I502" i="20" s="1"/>
  <c r="G440" i="20"/>
  <c r="G439" i="20" s="1"/>
  <c r="G438" i="20" s="1"/>
  <c r="G437" i="20" s="1"/>
  <c r="I483" i="20"/>
  <c r="H483" i="20"/>
  <c r="H440" i="20"/>
  <c r="H439" i="20" s="1"/>
  <c r="H438" i="20" s="1"/>
  <c r="H437" i="20" s="1"/>
  <c r="H373" i="20"/>
  <c r="H372" i="20" s="1"/>
  <c r="H371" i="20" s="1"/>
  <c r="H363" i="20" s="1"/>
  <c r="I400" i="20"/>
  <c r="G400" i="20"/>
  <c r="I373" i="20"/>
  <c r="I372" i="20" s="1"/>
  <c r="I371" i="20" s="1"/>
  <c r="I363" i="20" s="1"/>
  <c r="H431" i="20"/>
  <c r="H427" i="20" s="1"/>
  <c r="H426" i="20" s="1"/>
  <c r="H425" i="20" s="1"/>
  <c r="H400" i="20"/>
  <c r="G373" i="20"/>
  <c r="G372" i="20" s="1"/>
  <c r="G371" i="20" s="1"/>
  <c r="G363" i="20" s="1"/>
  <c r="I317" i="20"/>
  <c r="I313" i="20" s="1"/>
  <c r="I312" i="20" s="1"/>
  <c r="I311" i="20" s="1"/>
  <c r="H317" i="20"/>
  <c r="H313" i="20" s="1"/>
  <c r="H312" i="20" s="1"/>
  <c r="H311" i="20" s="1"/>
  <c r="H352" i="20"/>
  <c r="H351" i="20" s="1"/>
  <c r="H350" i="20" s="1"/>
  <c r="I352" i="20"/>
  <c r="I351" i="20" s="1"/>
  <c r="I350" i="20" s="1"/>
  <c r="I297" i="20"/>
  <c r="I292" i="20" s="1"/>
  <c r="I291" i="20" s="1"/>
  <c r="I290" i="20" s="1"/>
  <c r="H297" i="20"/>
  <c r="H292" i="20" s="1"/>
  <c r="H291" i="20" s="1"/>
  <c r="H290" i="20" s="1"/>
  <c r="G641" i="20"/>
  <c r="H659" i="20"/>
  <c r="H655" i="20" s="1"/>
  <c r="H654" i="20" s="1"/>
  <c r="H653" i="20" s="1"/>
  <c r="H652" i="20" s="1"/>
  <c r="H651" i="20" s="1"/>
  <c r="I280" i="20"/>
  <c r="I279" i="20" s="1"/>
  <c r="H280" i="20"/>
  <c r="H279" i="20" s="1"/>
  <c r="H274" i="20"/>
  <c r="H273" i="20" s="1"/>
  <c r="H272" i="20" s="1"/>
  <c r="H271" i="20" s="1"/>
  <c r="G620" i="20"/>
  <c r="G616" i="20" s="1"/>
  <c r="G615" i="20" s="1"/>
  <c r="H197" i="20"/>
  <c r="H193" i="20" s="1"/>
  <c r="H192" i="20" s="1"/>
  <c r="H191" i="20" s="1"/>
  <c r="H190" i="20" s="1"/>
  <c r="H189" i="20" s="1"/>
  <c r="I620" i="20"/>
  <c r="I616" i="20" s="1"/>
  <c r="I615" i="20" s="1"/>
  <c r="I614" i="20" s="1"/>
  <c r="I613" i="20" s="1"/>
  <c r="I612" i="20" s="1"/>
  <c r="I659" i="20"/>
  <c r="I655" i="20" s="1"/>
  <c r="I654" i="20" s="1"/>
  <c r="I653" i="20" s="1"/>
  <c r="I652" i="20" s="1"/>
  <c r="I651" i="20" s="1"/>
  <c r="G656" i="20"/>
  <c r="G659" i="20"/>
  <c r="G666" i="20"/>
  <c r="G673" i="20"/>
  <c r="G679" i="20"/>
  <c r="G687" i="20"/>
  <c r="H620" i="20"/>
  <c r="H616" i="20" s="1"/>
  <c r="H615" i="20" s="1"/>
  <c r="H614" i="20" s="1"/>
  <c r="H613" i="20" s="1"/>
  <c r="H612" i="20" s="1"/>
  <c r="G628" i="20"/>
  <c r="G632" i="20"/>
  <c r="G648" i="20"/>
  <c r="G239" i="20"/>
  <c r="G235" i="20" s="1"/>
  <c r="H239" i="20"/>
  <c r="H235" i="20" s="1"/>
  <c r="H234" i="20" s="1"/>
  <c r="H233" i="20" s="1"/>
  <c r="H232" i="20" s="1"/>
  <c r="H231" i="20" s="1"/>
  <c r="I239" i="20"/>
  <c r="I235" i="20" s="1"/>
  <c r="I234" i="20" s="1"/>
  <c r="I233" i="20" s="1"/>
  <c r="I232" i="20" s="1"/>
  <c r="I231" i="20" s="1"/>
  <c r="I197" i="20"/>
  <c r="I193" i="20" s="1"/>
  <c r="I192" i="20" s="1"/>
  <c r="I191" i="20" s="1"/>
  <c r="I190" i="20" s="1"/>
  <c r="I189" i="20" s="1"/>
  <c r="G252" i="20"/>
  <c r="G266" i="20"/>
  <c r="G259" i="20"/>
  <c r="G245" i="20"/>
  <c r="G227" i="20"/>
  <c r="I172" i="20"/>
  <c r="I171" i="20" s="1"/>
  <c r="I170" i="20" s="1"/>
  <c r="I163" i="20" s="1"/>
  <c r="H172" i="20"/>
  <c r="H171" i="20" s="1"/>
  <c r="H170" i="20" s="1"/>
  <c r="H163" i="20" s="1"/>
  <c r="I127" i="20"/>
  <c r="H127" i="20"/>
  <c r="H95" i="20"/>
  <c r="I118" i="20"/>
  <c r="I117" i="20" s="1"/>
  <c r="I95" i="20"/>
  <c r="H118" i="20"/>
  <c r="H117" i="20" s="1"/>
  <c r="I73" i="20"/>
  <c r="I58" i="20"/>
  <c r="H73" i="20"/>
  <c r="H58" i="20"/>
  <c r="I51" i="20"/>
  <c r="H51" i="20"/>
  <c r="I36" i="20"/>
  <c r="I32" i="20" s="1"/>
  <c r="I31" i="20" s="1"/>
  <c r="I30" i="20" s="1"/>
  <c r="H36" i="20"/>
  <c r="H32" i="20" s="1"/>
  <c r="H31" i="20" s="1"/>
  <c r="H30" i="20" s="1"/>
  <c r="I947" i="20" l="1"/>
  <c r="I946" i="20" s="1"/>
  <c r="H947" i="20"/>
  <c r="H946" i="20" s="1"/>
  <c r="I126" i="20"/>
  <c r="I125" i="20" s="1"/>
  <c r="H126" i="20"/>
  <c r="H125" i="20" s="1"/>
  <c r="G448" i="20"/>
  <c r="G447" i="20" s="1"/>
  <c r="G436" i="20" s="1"/>
  <c r="I448" i="20"/>
  <c r="I447" i="20" s="1"/>
  <c r="I436" i="20" s="1"/>
  <c r="H448" i="20"/>
  <c r="H447" i="20" s="1"/>
  <c r="H436" i="20" s="1"/>
  <c r="I800" i="20"/>
  <c r="I799" i="20" s="1"/>
  <c r="H800" i="20"/>
  <c r="H799" i="20" s="1"/>
  <c r="H742" i="20"/>
  <c r="H741" i="20" s="1"/>
  <c r="I742" i="20"/>
  <c r="I741" i="20" s="1"/>
  <c r="I707" i="20"/>
  <c r="I706" i="20" s="1"/>
  <c r="H707" i="20"/>
  <c r="H706" i="20" s="1"/>
  <c r="H779" i="20"/>
  <c r="H778" i="20" s="1"/>
  <c r="I779" i="20"/>
  <c r="I778" i="20" s="1"/>
  <c r="H521" i="20"/>
  <c r="H511" i="20" s="1"/>
  <c r="I521" i="20"/>
  <c r="I511" i="20" s="1"/>
  <c r="I399" i="20"/>
  <c r="I398" i="20" s="1"/>
  <c r="I383" i="20" s="1"/>
  <c r="I362" i="20" s="1"/>
  <c r="G399" i="20"/>
  <c r="G398" i="20" s="1"/>
  <c r="G383" i="20" s="1"/>
  <c r="G362" i="20" s="1"/>
  <c r="H327" i="20"/>
  <c r="H326" i="20" s="1"/>
  <c r="H310" i="20" s="1"/>
  <c r="H302" i="20" s="1"/>
  <c r="H399" i="20"/>
  <c r="H398" i="20" s="1"/>
  <c r="H383" i="20" s="1"/>
  <c r="H362" i="20" s="1"/>
  <c r="I327" i="20"/>
  <c r="I326" i="20" s="1"/>
  <c r="I310" i="20" s="1"/>
  <c r="I302" i="20" s="1"/>
  <c r="I278" i="20"/>
  <c r="I270" i="20" s="1"/>
  <c r="H278" i="20"/>
  <c r="H270" i="20" s="1"/>
  <c r="G640" i="20"/>
  <c r="G639" i="20" s="1"/>
  <c r="G631" i="20"/>
  <c r="G672" i="20"/>
  <c r="G665" i="20"/>
  <c r="G686" i="20"/>
  <c r="G678" i="20"/>
  <c r="G655" i="20"/>
  <c r="G614" i="20"/>
  <c r="G647" i="20"/>
  <c r="G627" i="20"/>
  <c r="G251" i="20"/>
  <c r="G265" i="20"/>
  <c r="G258" i="20"/>
  <c r="G244" i="20"/>
  <c r="G234" i="20"/>
  <c r="G226" i="20"/>
  <c r="I72" i="20"/>
  <c r="H113" i="20"/>
  <c r="H112" i="20" s="1"/>
  <c r="H111" i="20" s="1"/>
  <c r="H110" i="20" s="1"/>
  <c r="H72" i="20"/>
  <c r="I113" i="20"/>
  <c r="I112" i="20" s="1"/>
  <c r="I111" i="20" s="1"/>
  <c r="I110" i="20" s="1"/>
  <c r="H50" i="20"/>
  <c r="I50" i="20"/>
  <c r="I705" i="20" l="1"/>
  <c r="I690" i="20" s="1"/>
  <c r="H705" i="20"/>
  <c r="H690" i="20" s="1"/>
  <c r="G250" i="20"/>
  <c r="G677" i="20"/>
  <c r="G664" i="20"/>
  <c r="G654" i="20"/>
  <c r="G685" i="20"/>
  <c r="G671" i="20"/>
  <c r="G646" i="20"/>
  <c r="G626" i="20"/>
  <c r="G638" i="20"/>
  <c r="G264" i="20"/>
  <c r="G233" i="20"/>
  <c r="G257" i="20"/>
  <c r="G225" i="20"/>
  <c r="I49" i="20"/>
  <c r="I48" i="20" s="1"/>
  <c r="I47" i="20" s="1"/>
  <c r="I23" i="20" s="1"/>
  <c r="I22" i="20" s="1"/>
  <c r="H49" i="20"/>
  <c r="H48" i="20" s="1"/>
  <c r="H47" i="20" s="1"/>
  <c r="H23" i="20" s="1"/>
  <c r="H22" i="20" s="1"/>
  <c r="H21" i="20" l="1"/>
  <c r="G232" i="20"/>
  <c r="I21" i="20"/>
  <c r="G670" i="20"/>
  <c r="G684" i="20"/>
  <c r="G653" i="20"/>
  <c r="G676" i="20"/>
  <c r="G637" i="20"/>
  <c r="G625" i="20"/>
  <c r="G613" i="20" s="1"/>
  <c r="G645" i="20"/>
  <c r="G256" i="20"/>
  <c r="G263" i="20"/>
  <c r="G224" i="20"/>
  <c r="G652" i="20" l="1"/>
  <c r="G231" i="20"/>
  <c r="G683" i="20"/>
  <c r="G644" i="20"/>
  <c r="G733" i="20"/>
  <c r="G732" i="20" s="1"/>
  <c r="G612" i="20" l="1"/>
  <c r="G651" i="20"/>
  <c r="G727" i="20" l="1"/>
  <c r="G726" i="20" s="1"/>
  <c r="G935" i="20" l="1"/>
  <c r="G745" i="20" l="1"/>
  <c r="G528" i="20" l="1"/>
  <c r="G527" i="20" s="1"/>
  <c r="G288" i="20" l="1"/>
  <c r="G287" i="20" s="1"/>
  <c r="G286" i="20" s="1"/>
  <c r="G285" i="20" s="1"/>
  <c r="G581" i="20" l="1"/>
  <c r="G988" i="20" l="1"/>
  <c r="G983" i="20"/>
  <c r="G982" i="20" s="1"/>
  <c r="G970" i="20"/>
  <c r="G964" i="20"/>
  <c r="G962" i="20"/>
  <c r="G959" i="20"/>
  <c r="G958" i="20" s="1"/>
  <c r="G953" i="20"/>
  <c r="G952" i="20" s="1"/>
  <c r="G944" i="20"/>
  <c r="G943" i="20" s="1"/>
  <c r="G938" i="20"/>
  <c r="G937" i="20" s="1"/>
  <c r="G934" i="20"/>
  <c r="G928" i="20"/>
  <c r="G926" i="20"/>
  <c r="G923" i="20"/>
  <c r="G922" i="20" s="1"/>
  <c r="G917" i="20"/>
  <c r="G915" i="20"/>
  <c r="G913" i="20"/>
  <c r="G910" i="20"/>
  <c r="G908" i="20"/>
  <c r="G905" i="20"/>
  <c r="G903" i="20"/>
  <c r="G901" i="20"/>
  <c r="G895" i="20"/>
  <c r="G885" i="20"/>
  <c r="G878" i="20"/>
  <c r="G877" i="20" s="1"/>
  <c r="G865" i="20"/>
  <c r="G861" i="20"/>
  <c r="G860" i="20" s="1"/>
  <c r="G854" i="20"/>
  <c r="G853" i="20" s="1"/>
  <c r="G842" i="20"/>
  <c r="G835" i="20"/>
  <c r="G834" i="20" s="1"/>
  <c r="G833" i="20" s="1"/>
  <c r="G829" i="20"/>
  <c r="G827" i="20"/>
  <c r="G824" i="20"/>
  <c r="G816" i="20"/>
  <c r="G815" i="20" s="1"/>
  <c r="G810" i="20"/>
  <c r="G808" i="20"/>
  <c r="G805" i="20"/>
  <c r="G804" i="20" s="1"/>
  <c r="G797" i="20"/>
  <c r="G795" i="20"/>
  <c r="G793" i="20"/>
  <c r="G789" i="20"/>
  <c r="G787" i="20"/>
  <c r="G784" i="20"/>
  <c r="G776" i="20"/>
  <c r="G773" i="20"/>
  <c r="G770" i="20"/>
  <c r="G769" i="20" s="1"/>
  <c r="G764" i="20"/>
  <c r="G763" i="20" s="1"/>
  <c r="G760" i="20"/>
  <c r="G759" i="20" s="1"/>
  <c r="G758" i="20" s="1"/>
  <c r="G756" i="20"/>
  <c r="G750" i="20"/>
  <c r="G749" i="20" s="1"/>
  <c r="G747" i="20"/>
  <c r="G744" i="20" s="1"/>
  <c r="G739" i="20"/>
  <c r="G738" i="20" s="1"/>
  <c r="G736" i="20"/>
  <c r="G713" i="20"/>
  <c r="G703" i="20"/>
  <c r="G695" i="20"/>
  <c r="G610" i="20"/>
  <c r="G608" i="20"/>
  <c r="G602" i="20"/>
  <c r="G601" i="20" s="1"/>
  <c r="G591" i="20"/>
  <c r="G585" i="20"/>
  <c r="G580" i="20"/>
  <c r="G571" i="20"/>
  <c r="G569" i="20"/>
  <c r="G566" i="20"/>
  <c r="G556" i="20"/>
  <c r="G555" i="20" s="1"/>
  <c r="G559" i="20"/>
  <c r="G558" i="20" s="1"/>
  <c r="G553" i="20"/>
  <c r="G552" i="20" s="1"/>
  <c r="G531" i="20"/>
  <c r="G530" i="20" s="1"/>
  <c r="G525" i="20"/>
  <c r="G524" i="20" s="1"/>
  <c r="G519" i="20"/>
  <c r="G518" i="20" s="1"/>
  <c r="G516" i="20"/>
  <c r="G360" i="20"/>
  <c r="G359" i="20" s="1"/>
  <c r="G357" i="20"/>
  <c r="G355" i="20"/>
  <c r="G353" i="20"/>
  <c r="G348" i="20"/>
  <c r="G347" i="20" s="1"/>
  <c r="G345" i="20"/>
  <c r="G344" i="20" s="1"/>
  <c r="G342" i="20"/>
  <c r="G341" i="20" s="1"/>
  <c r="G339" i="20"/>
  <c r="G338" i="20" s="1"/>
  <c r="G330" i="20"/>
  <c r="G329" i="20" s="1"/>
  <c r="G324" i="20"/>
  <c r="G323" i="20" s="1"/>
  <c r="G322" i="20" s="1"/>
  <c r="G320" i="20"/>
  <c r="G318" i="20"/>
  <c r="G315" i="20"/>
  <c r="G314" i="20" s="1"/>
  <c r="G300" i="20"/>
  <c r="G298" i="20"/>
  <c r="G295" i="20"/>
  <c r="G294" i="20" s="1"/>
  <c r="G283" i="20"/>
  <c r="G276" i="20"/>
  <c r="G222" i="20"/>
  <c r="G221" i="20" s="1"/>
  <c r="G220" i="20" s="1"/>
  <c r="G219" i="20" s="1"/>
  <c r="G218" i="20" s="1"/>
  <c r="G217" i="20" s="1"/>
  <c r="G215" i="20"/>
  <c r="G209" i="20"/>
  <c r="G208" i="20" s="1"/>
  <c r="G200" i="20"/>
  <c r="G198" i="20"/>
  <c r="G195" i="20"/>
  <c r="G194" i="20" s="1"/>
  <c r="G187" i="20"/>
  <c r="G181" i="20"/>
  <c r="G177" i="20"/>
  <c r="G174" i="20"/>
  <c r="G168" i="20"/>
  <c r="G158" i="20"/>
  <c r="G157" i="20" s="1"/>
  <c r="G132" i="20"/>
  <c r="G129" i="20"/>
  <c r="G123" i="20"/>
  <c r="G119" i="20"/>
  <c r="G115" i="20"/>
  <c r="G114" i="20" s="1"/>
  <c r="G108" i="20"/>
  <c r="G107" i="20" s="1"/>
  <c r="G100" i="20"/>
  <c r="G99" i="20" s="1"/>
  <c r="G97" i="20"/>
  <c r="G96" i="20" s="1"/>
  <c r="G90" i="20"/>
  <c r="G87" i="20"/>
  <c r="G84" i="20"/>
  <c r="G81" i="20"/>
  <c r="G78" i="20"/>
  <c r="G75" i="20"/>
  <c r="G69" i="20"/>
  <c r="G68" i="20" s="1"/>
  <c r="G66" i="20"/>
  <c r="G65" i="20" s="1"/>
  <c r="G63" i="20"/>
  <c r="G61" i="20"/>
  <c r="G59" i="20"/>
  <c r="G56" i="20"/>
  <c r="G54" i="20"/>
  <c r="G52" i="20"/>
  <c r="G45" i="20"/>
  <c r="G44" i="20" s="1"/>
  <c r="G39" i="20"/>
  <c r="G37" i="20"/>
  <c r="G28" i="20"/>
  <c r="G27" i="20" s="1"/>
  <c r="G328" i="20" l="1"/>
  <c r="G969" i="20"/>
  <c r="G968" i="20" s="1"/>
  <c r="G156" i="20"/>
  <c r="G155" i="20" s="1"/>
  <c r="G568" i="20"/>
  <c r="G551" i="20"/>
  <c r="G550" i="20" s="1"/>
  <c r="G523" i="20"/>
  <c r="G522" i="20" s="1"/>
  <c r="G95" i="20"/>
  <c r="G743" i="20"/>
  <c r="G121" i="20"/>
  <c r="G118" i="20" s="1"/>
  <c r="G113" i="20" s="1"/>
  <c r="G112" i="20" s="1"/>
  <c r="G111" i="20" s="1"/>
  <c r="G110" i="20" s="1"/>
  <c r="G754" i="20"/>
  <c r="G753" i="20" s="1"/>
  <c r="G850" i="20"/>
  <c r="G849" i="20" s="1"/>
  <c r="G848" i="20" s="1"/>
  <c r="G34" i="20"/>
  <c r="G33" i="20" s="1"/>
  <c r="G986" i="20"/>
  <c r="G985" i="20" s="1"/>
  <c r="G981" i="20" s="1"/>
  <c r="G907" i="20"/>
  <c r="G933" i="20"/>
  <c r="G932" i="20" s="1"/>
  <c r="G931" i="20" s="1"/>
  <c r="G925" i="20"/>
  <c r="G921" i="20" s="1"/>
  <c r="G43" i="20"/>
  <c r="G579" i="20"/>
  <c r="G77" i="20"/>
  <c r="G89" i="20"/>
  <c r="G180" i="20"/>
  <c r="G186" i="20"/>
  <c r="G702" i="20"/>
  <c r="G762" i="20"/>
  <c r="G775" i="20"/>
  <c r="G884" i="20"/>
  <c r="G951" i="20"/>
  <c r="G86" i="20"/>
  <c r="G876" i="20"/>
  <c r="G961" i="20"/>
  <c r="G957" i="20" s="1"/>
  <c r="G956" i="20" s="1"/>
  <c r="G955" i="20" s="1"/>
  <c r="G26" i="20"/>
  <c r="G80" i="20"/>
  <c r="G106" i="20"/>
  <c r="G167" i="20"/>
  <c r="G207" i="20"/>
  <c r="G297" i="20"/>
  <c r="G317" i="20"/>
  <c r="G313" i="20" s="1"/>
  <c r="G565" i="20"/>
  <c r="G814" i="20"/>
  <c r="G74" i="20"/>
  <c r="G131" i="20"/>
  <c r="G36" i="20"/>
  <c r="G58" i="20"/>
  <c r="G83" i="20"/>
  <c r="G282" i="20"/>
  <c r="G607" i="20"/>
  <c r="G600" i="20" s="1"/>
  <c r="G599" i="20" s="1"/>
  <c r="G598" i="20" s="1"/>
  <c r="G864" i="20"/>
  <c r="G859" i="20" s="1"/>
  <c r="G894" i="20"/>
  <c r="G942" i="20"/>
  <c r="G128" i="20"/>
  <c r="G173" i="20"/>
  <c r="G214" i="20"/>
  <c r="G293" i="20"/>
  <c r="G352" i="20"/>
  <c r="G584" i="20"/>
  <c r="G783" i="20"/>
  <c r="G826" i="20"/>
  <c r="G841" i="20"/>
  <c r="G891" i="20"/>
  <c r="G176" i="20"/>
  <c r="G515" i="20"/>
  <c r="G590" i="20"/>
  <c r="G694" i="20"/>
  <c r="G735" i="20"/>
  <c r="G725" i="20" s="1"/>
  <c r="G786" i="20"/>
  <c r="G197" i="20"/>
  <c r="G193" i="20" s="1"/>
  <c r="G275" i="20"/>
  <c r="G712" i="20"/>
  <c r="G708" i="20" s="1"/>
  <c r="G772" i="20"/>
  <c r="G807" i="20"/>
  <c r="G823" i="20"/>
  <c r="G912" i="20"/>
  <c r="G51" i="20"/>
  <c r="G900" i="20"/>
  <c r="G792" i="20"/>
  <c r="G967" i="20" l="1"/>
  <c r="G966" i="20" s="1"/>
  <c r="G564" i="20"/>
  <c r="G172" i="20"/>
  <c r="G171" i="20" s="1"/>
  <c r="G707" i="20"/>
  <c r="G706" i="20" s="1"/>
  <c r="G583" i="20"/>
  <c r="G582" i="20" s="1"/>
  <c r="G127" i="20"/>
  <c r="G126" i="20" s="1"/>
  <c r="G125" i="20" s="1"/>
  <c r="G73" i="20"/>
  <c r="G72" i="20" s="1"/>
  <c r="G50" i="20"/>
  <c r="G49" i="20" s="1"/>
  <c r="G768" i="20"/>
  <c r="G767" i="20" s="1"/>
  <c r="G822" i="20"/>
  <c r="G821" i="20" s="1"/>
  <c r="G858" i="20"/>
  <c r="G840" i="20"/>
  <c r="G920" i="20"/>
  <c r="G980" i="20"/>
  <c r="G192" i="20"/>
  <c r="G274" i="20"/>
  <c r="G782" i="20"/>
  <c r="G803" i="20"/>
  <c r="G117" i="20"/>
  <c r="G312" i="20"/>
  <c r="G890" i="20"/>
  <c r="G292" i="20"/>
  <c r="G281" i="20"/>
  <c r="G280" i="20" s="1"/>
  <c r="G813" i="20"/>
  <c r="G578" i="20"/>
  <c r="G42" i="20"/>
  <c r="G32" i="20"/>
  <c r="G105" i="20"/>
  <c r="G166" i="20"/>
  <c r="G950" i="20"/>
  <c r="G791" i="20"/>
  <c r="G899" i="20"/>
  <c r="G847" i="20"/>
  <c r="G693" i="20"/>
  <c r="G514" i="20"/>
  <c r="G351" i="20"/>
  <c r="G213" i="20"/>
  <c r="G941" i="20"/>
  <c r="G206" i="20"/>
  <c r="G25" i="20"/>
  <c r="G701" i="20"/>
  <c r="G185" i="20"/>
  <c r="G883" i="20"/>
  <c r="G752" i="20"/>
  <c r="G742" i="20" s="1"/>
  <c r="G741" i="20" s="1"/>
  <c r="G179" i="20"/>
  <c r="G170" i="20" l="1"/>
  <c r="G31" i="20"/>
  <c r="G311" i="20"/>
  <c r="G839" i="20"/>
  <c r="G832" i="20"/>
  <c r="G882" i="20"/>
  <c r="G940" i="20"/>
  <c r="G513" i="20"/>
  <c r="G846" i="20"/>
  <c r="G949" i="20"/>
  <c r="G802" i="20"/>
  <c r="G781" i="20"/>
  <c r="G273" i="20"/>
  <c r="G191" i="20"/>
  <c r="G857" i="20"/>
  <c r="G700" i="20"/>
  <c r="G350" i="20"/>
  <c r="G327" i="20" s="1"/>
  <c r="G326" i="20" s="1"/>
  <c r="G898" i="20"/>
  <c r="G41" i="20"/>
  <c r="G291" i="20"/>
  <c r="G820" i="20"/>
  <c r="G692" i="20"/>
  <c r="G184" i="20"/>
  <c r="G183" i="20" s="1"/>
  <c r="G24" i="20"/>
  <c r="G205" i="20"/>
  <c r="G212" i="20"/>
  <c r="G211" i="20" s="1"/>
  <c r="G563" i="20"/>
  <c r="G165" i="20"/>
  <c r="G577" i="20"/>
  <c r="G812" i="20"/>
  <c r="G979" i="20"/>
  <c r="G978" i="20" s="1"/>
  <c r="G977" i="20" s="1"/>
  <c r="G919" i="20"/>
  <c r="G766" i="20"/>
  <c r="G190" i="20" l="1"/>
  <c r="G189" i="20" s="1"/>
  <c r="G164" i="20"/>
  <c r="G163" i="20" s="1"/>
  <c r="G780" i="20"/>
  <c r="G930" i="20"/>
  <c r="G881" i="20"/>
  <c r="G48" i="20"/>
  <c r="G279" i="20"/>
  <c r="G889" i="20"/>
  <c r="G838" i="20"/>
  <c r="G576" i="20"/>
  <c r="G562" i="20"/>
  <c r="G290" i="20"/>
  <c r="G699" i="20"/>
  <c r="G272" i="20"/>
  <c r="G271" i="20" s="1"/>
  <c r="G801" i="20"/>
  <c r="G800" i="20" s="1"/>
  <c r="G948" i="20"/>
  <c r="G947" i="20" s="1"/>
  <c r="G512" i="20"/>
  <c r="G831" i="20"/>
  <c r="G691" i="20"/>
  <c r="G30" i="20"/>
  <c r="G278" i="20" l="1"/>
  <c r="G270" i="20" s="1"/>
  <c r="G698" i="20"/>
  <c r="G837" i="20"/>
  <c r="G47" i="20"/>
  <c r="G23" i="20" s="1"/>
  <c r="G22" i="20" s="1"/>
  <c r="G561" i="20"/>
  <c r="G521" i="20" s="1"/>
  <c r="G511" i="20" s="1"/>
  <c r="G888" i="20"/>
  <c r="G845" i="20" s="1"/>
  <c r="G779" i="20"/>
  <c r="G819" i="20"/>
  <c r="G778" i="20" l="1"/>
  <c r="G705" i="20" s="1"/>
  <c r="G799" i="20"/>
  <c r="G818" i="20"/>
  <c r="G946" i="20"/>
  <c r="G310" i="20"/>
  <c r="G302" i="20" s="1"/>
  <c r="G844" i="20" l="1"/>
  <c r="G690" i="20" l="1"/>
  <c r="G21" i="20" s="1"/>
  <c r="C25" i="14" l="1"/>
  <c r="C32" i="14"/>
  <c r="C30" i="14"/>
  <c r="C45" i="14"/>
  <c r="C44" i="14" s="1"/>
  <c r="C43" i="14" s="1"/>
  <c r="C41" i="14"/>
  <c r="C40" i="14" s="1"/>
  <c r="C39" i="14" s="1"/>
  <c r="C38" i="14" l="1"/>
  <c r="C29" i="14"/>
  <c r="C24" i="14"/>
  <c r="C23" i="14" l="1"/>
</calcChain>
</file>

<file path=xl/sharedStrings.xml><?xml version="1.0" encoding="utf-8"?>
<sst xmlns="http://schemas.openxmlformats.org/spreadsheetml/2006/main" count="12440" uniqueCount="814">
  <si>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</si>
  <si>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</si>
  <si>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</si>
  <si>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</si>
  <si>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</si>
  <si>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</si>
  <si>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</si>
  <si>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</si>
  <si>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</si>
  <si>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</si>
  <si>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</si>
  <si>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</si>
  <si>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</si>
  <si>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</si>
  <si>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</si>
  <si>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</si>
  <si>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</si>
  <si>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</si>
  <si>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</si>
  <si>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</si>
  <si>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</si>
  <si>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</si>
  <si>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</si>
  <si>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</si>
  <si>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</si>
  <si>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</si>
  <si>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 xml:space="preserve">Расходы на выплаты по оплате труда работников органов местного самоуправления  </t>
  </si>
  <si>
    <t>Расходы на осуществление полномочий Республики Северная Осетия-Алания по организации деятельности административных комиссий</t>
  </si>
  <si>
    <t>Осуществление полномочий Республики Северная Осетия-Алания по организации и поддержки учреждений культуры</t>
  </si>
  <si>
    <t>Непрограммные расходы на обеспечения функционирования Собрания представителей г.Владикавказ</t>
  </si>
  <si>
    <t>Расходы на выплаты по оплате труда работников представительного органа</t>
  </si>
  <si>
    <t>Субвенции бюджетам субъектов Российской Федерации и муниципальных образований</t>
  </si>
  <si>
    <t>Подраздел</t>
  </si>
  <si>
    <t>Раздел</t>
  </si>
  <si>
    <t>Непрограммные расходы представительного органа</t>
  </si>
  <si>
    <t>Расходы на выплаты по оплате труда работников административной коммиссии</t>
  </si>
  <si>
    <t>Софинансирование местного бюджета городского округа г. Владикавказ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</si>
  <si>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Расходы на выплаты персоналу Контрольно-счетной палаты муниципального образования г.Владикавказ (Дзауджикау)</t>
  </si>
  <si>
    <t>Расходы на обеспечение функций Контрольно-счетной палаты муниципального образования г.Владикавказ (Дзауджикау)</t>
  </si>
  <si>
    <t>Подпрограмма "Обеспечение защиты информации"</t>
  </si>
  <si>
    <t>Расходы на содержание ВМКУ "Управление по делам ГО и ЧС"</t>
  </si>
  <si>
    <t>03 3 0Р S6740</t>
  </si>
  <si>
    <t>03 3 0М S6740</t>
  </si>
  <si>
    <t xml:space="preserve">Софинансирование на обеспечение мероприятий по формированию современной городской среды </t>
  </si>
  <si>
    <t>Субсидии бюджетам субъектов РФ и муниципальных образований (межбюджетные субсидии)</t>
  </si>
  <si>
    <t xml:space="preserve">Расходы на обеспечение деятельности (оказания услуг)  муниципального учреждения ВМБУ РГГ "Владикавказ"   </t>
  </si>
  <si>
    <t>Мероприятие "Оказание материальной помощи малообеспеченным семьям (одиноко проживающим гражданам) по обращениям"</t>
  </si>
  <si>
    <t>Подпрограмма "Обеспечение деятельности муниципальных учреждений подведомственных КМПФКС АМС г.Владикавказа"</t>
  </si>
  <si>
    <t>11 0 00 00000</t>
  </si>
  <si>
    <t>11 3 00 00000</t>
  </si>
  <si>
    <t>Мероприятие "Обеспечение деятельности учреждений дополнительного образования детей"</t>
  </si>
  <si>
    <t>Подпрограмма "Реализация мероприятий в области  молодежной политики"</t>
  </si>
  <si>
    <t>11 1 00 00000</t>
  </si>
  <si>
    <t>Подпрограмма "Поддержка и совершенствование информационно-коммуникационной инфраструктуры"</t>
  </si>
  <si>
    <t>Мероприятие "Содержание бюджетных учреждений жилищно-коммунального хозяйства"</t>
  </si>
  <si>
    <t>Мероприятие "Содержание казенных учреждений жилищно-коммунального хозяйства"</t>
  </si>
  <si>
    <t>Субвенции бюджетам городских округов на выполнение передаваемых полномочий субъектов Российской Федерации (организация деятельности административных комиссий)</t>
  </si>
  <si>
    <t>Физическая культура</t>
  </si>
  <si>
    <t>Мероприятие "Субсидия социально-ориентированным некоммерческим организациям патриотической направленности"</t>
  </si>
  <si>
    <t>11 2 00 00000</t>
  </si>
  <si>
    <t>Подпрограмма "Обеспечение деятельности аппарата КМПФКС АМС г.Владикавказа"</t>
  </si>
  <si>
    <t>11 4 00 00000</t>
  </si>
  <si>
    <t>11 4 00 00110</t>
  </si>
  <si>
    <t>11 4 00 00190</t>
  </si>
  <si>
    <t>Управление муниципального имущества и земельных ресурсов АМС г. Владикавказа</t>
  </si>
  <si>
    <t>08 4 00 00110</t>
  </si>
  <si>
    <t>08 4 00 00190</t>
  </si>
  <si>
    <t xml:space="preserve">Непрограммные расходы органов местного самоуправления </t>
  </si>
  <si>
    <t>Подпрограмма «Развитие культурной жизни г.Владикавказа»</t>
  </si>
  <si>
    <t>01</t>
  </si>
  <si>
    <t>00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</si>
  <si>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</si>
  <si>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</si>
  <si>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</si>
  <si>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</si>
  <si>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</si>
  <si>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</si>
  <si>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</si>
  <si>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</si>
  <si>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</si>
  <si>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</si>
  <si>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</si>
  <si>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850</t>
  </si>
  <si>
    <t>11</t>
  </si>
  <si>
    <t>Резервный фонд администрации местного самоуправления</t>
  </si>
  <si>
    <t>Резервные средства</t>
  </si>
  <si>
    <t>13</t>
  </si>
  <si>
    <t>300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</si>
  <si>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</si>
  <si>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</si>
  <si>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320</t>
  </si>
  <si>
    <t>000 1 11 05000 04 0000 120</t>
  </si>
  <si>
    <t>Подпрограмма «Обеспечение деятельности и выполнения функций УТДС АМС г.Владикавказа»</t>
  </si>
  <si>
    <t>12 0 00 00000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</si>
  <si>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</si>
  <si>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</si>
  <si>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000 8 50 00000 00 0000 000</t>
  </si>
  <si>
    <t>ВСЕГО ДОХОДОВ</t>
  </si>
  <si>
    <t xml:space="preserve">Иные непрограммные расходы </t>
  </si>
  <si>
    <t>"О бюджете муниципального образования</t>
  </si>
  <si>
    <t>Наименование</t>
  </si>
  <si>
    <t>Целевая статья расходов</t>
  </si>
  <si>
    <t>Вид расхода</t>
  </si>
  <si>
    <t>ВСЕГО РАСХОДОВ</t>
  </si>
  <si>
    <t>ОБЩЕГОСУДАРСТВЕННЫЕ ВОПРОСЫ</t>
  </si>
  <si>
    <t>Получение кредитов от кредитных организаций бюджетами городских округов в валюте Российской Федерации</t>
  </si>
  <si>
    <t>ИСТОЧНИКИ ВНУТРЕННЕГО ФИНАНСИРОВАНИЯ ДЕФИЦИТОВ БЮДЖЕТА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</si>
  <si>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</si>
  <si>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</si>
  <si>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</t>
  </si>
  <si>
    <t xml:space="preserve">Погашение кредитов, полученных от кредитных организаций бюджетами городских округов в валюте Российской Федерации </t>
  </si>
  <si>
    <t>000 1 03 02000 00 0000 000</t>
  </si>
  <si>
    <t>000 1 05 04000 02 0000 110</t>
  </si>
  <si>
    <t>000 1 11 05012 04 0000 120</t>
  </si>
  <si>
    <t>000 1 13 00000 01 0000 130</t>
  </si>
  <si>
    <t>09 7 00 00000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</si>
  <si>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</si>
  <si>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возмещение стоимости изымаемых для муниципальных нужд жилых и нежилых помещений в аварийных домах на основании судебных решений</t>
  </si>
  <si>
    <t>000 1 14 02043 04 0000 410</t>
  </si>
  <si>
    <t>Субвенции бюджетам городских округов на выполнение передаваемых полномочий субъектов  Российской Федерации</t>
  </si>
  <si>
    <t>612</t>
  </si>
  <si>
    <t>Мероприятие "Проектные работы"</t>
  </si>
  <si>
    <t>78 9 00 00000</t>
  </si>
  <si>
    <t>07 2 01 00000</t>
  </si>
  <si>
    <t>605</t>
  </si>
  <si>
    <t>Управление благоустройства и озеленения администрации местного самоуправления г.Владикавказ</t>
  </si>
  <si>
    <t>Расходы на обеспечение функций представительного органа</t>
  </si>
  <si>
    <t>Осуществление полномочий Республики Северная Осетия-Алания по организации работы детских оздоровительных лагерей дневного пребывания детей при муниципальных образовательных учреждениях республики в каникулярное время</t>
  </si>
  <si>
    <t>000 1 03 00000 00 0000 000</t>
  </si>
  <si>
    <t>Налоги на товары( работы, услуги) реализуемые на территории РФ</t>
  </si>
  <si>
    <t>000 1 06 02000 02 0000 110</t>
  </si>
  <si>
    <t>Налог на имущество организаций</t>
  </si>
  <si>
    <t>Прочие неналоговые доходы</t>
  </si>
  <si>
    <t>000 1 17 00000 00 0000 180</t>
  </si>
  <si>
    <t>Исполнение судебных актов</t>
  </si>
  <si>
    <t>Подпрограмма "Обеспечение деятельности и выполнения функций Комитета ЖКХЭ"</t>
  </si>
  <si>
    <t>09 4 00 00000</t>
  </si>
  <si>
    <t>830</t>
  </si>
  <si>
    <t>Иные источники внутреннего финансирования дефицитов бюджетов</t>
  </si>
  <si>
    <t>Публичные нормативные социальные выплаты гражданам</t>
  </si>
  <si>
    <t xml:space="preserve">СУММА                          </t>
  </si>
  <si>
    <t xml:space="preserve">СУММА                         </t>
  </si>
  <si>
    <t>07 0 00 00000</t>
  </si>
  <si>
    <t>07 1 00 00000</t>
  </si>
  <si>
    <t>07 1 01 00000</t>
  </si>
  <si>
    <t>07 1 0Р 21240</t>
  </si>
  <si>
    <t>Управление транспорта и дорожного строительства администрации местного самоуправления города Владикавказа</t>
  </si>
  <si>
    <t>602</t>
  </si>
  <si>
    <t>07 1 02 00000</t>
  </si>
  <si>
    <t>07 1 03 00000</t>
  </si>
  <si>
    <t>07 2 00 00000</t>
  </si>
  <si>
    <t>07 3 00 00000</t>
  </si>
  <si>
    <t>07 4 00 00000</t>
  </si>
  <si>
    <t>Мероприятие "Обеспечение деятельности (оказания услуг) ВМКУ "Организационно-методический центр"</t>
  </si>
  <si>
    <t>Мероприятие "Ремонт школ и детских садов"</t>
  </si>
  <si>
    <t>01 1 00 00000</t>
  </si>
  <si>
    <t>Мероприятие "Обеспечение деятельности Управления образования АМС г.Владикавказа"</t>
  </si>
  <si>
    <t>Мероприятие "Оказание адресной поддержки детям из малообеспеченных семей, в ходе подготовки к новому учебному году"</t>
  </si>
  <si>
    <t>Мероприятие "Обеспечение горячим питанием детей из малообеспеченных семей"</t>
  </si>
  <si>
    <t>Налог взимаемый в связи с применением патентной системы налогообложения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</si>
  <si>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 образования в муниципальных дошкольных образовательных организациях)</t>
  </si>
  <si>
    <t>Субвенции бюджетам городских округов на выполнение передаваемых полномочий субъектов Российской Федерации (оздоровительная кампания)</t>
  </si>
  <si>
    <t>Субвенции бюджетам городских округов на выполнение передаваемых полномочий субъектов Российской Федерации (организация и поддержка учреждений культуры)</t>
  </si>
  <si>
    <t>601</t>
  </si>
  <si>
    <t>Комитет молодежной политики, физической культуры и спорта администрации местного самоуправления г.Владикавказа</t>
  </si>
  <si>
    <t>Другие вопросы в области физической культуры и спорта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</si>
  <si>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</si>
  <si>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</si>
  <si>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</si>
  <si>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</si>
  <si>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</si>
  <si>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</si>
  <si>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</si>
  <si>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</si>
  <si>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</si>
  <si>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</si>
  <si>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</si>
  <si>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</si>
  <si>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</si>
  <si>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</si>
  <si>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</si>
  <si>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</si>
  <si>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000 01 03 01 00 04 0000 710</t>
  </si>
  <si>
    <t>000 01 03 01 00 00 0000 700</t>
  </si>
  <si>
    <t>000 01 03 01 00 00 0000 800</t>
  </si>
  <si>
    <t>000 01 03 01 00 04 0000 810</t>
  </si>
  <si>
    <t xml:space="preserve">Бюджетные кредиты от других бюджетов бюджетной системы Российской Федерации
</t>
  </si>
  <si>
    <t>88 0 00 00000</t>
  </si>
  <si>
    <t>88 9 00 00000</t>
  </si>
  <si>
    <t>88 9 00 00110</t>
  </si>
  <si>
    <t>99 0 00 00000</t>
  </si>
  <si>
    <t>99 9 00 00000</t>
  </si>
  <si>
    <t>99 9 00 00110</t>
  </si>
  <si>
    <t>99 9 00 00190</t>
  </si>
  <si>
    <t>01 0 00 00000</t>
  </si>
  <si>
    <t>05 0 00 00000</t>
  </si>
  <si>
    <t>77 0 00 00000</t>
  </si>
  <si>
    <t>77 9 00 00000</t>
  </si>
  <si>
    <t xml:space="preserve">77 9 00 00000 </t>
  </si>
  <si>
    <t>77 9 00 00110</t>
  </si>
  <si>
    <t xml:space="preserve">77 9 00 00110 </t>
  </si>
  <si>
    <t>78 0 00 00000</t>
  </si>
  <si>
    <t>Капитальные вложения в объекты государственной (муниципальной) собственности</t>
  </si>
  <si>
    <t>Мероприятие "Ремонт зданий муниципальной собственности"</t>
  </si>
  <si>
    <t>Мероприятие "Кредиторская задолженность"</t>
  </si>
  <si>
    <t>78 9 00 00110</t>
  </si>
  <si>
    <t>78 9 00 00190</t>
  </si>
  <si>
    <t>99 9 0Р 22740</t>
  </si>
  <si>
    <t>93 0 00 00000</t>
  </si>
  <si>
    <t>93 9 00 00000</t>
  </si>
  <si>
    <t>93 9 00 00110</t>
  </si>
  <si>
    <t>93 9 00 00190</t>
  </si>
  <si>
    <t>03 0 00 00000</t>
  </si>
  <si>
    <t>03 1 00 00000</t>
  </si>
  <si>
    <t>06 0 00 00000</t>
  </si>
  <si>
    <t>Мероприятие  "Расходы по проектированию, строительству (реконструкции) автомобильных дорог общего пользования местного значения от поступления акцизов"</t>
  </si>
  <si>
    <t>Софинансирование местного бюджета городского округа г. Владикавказ на дорожную деятельность в отношении автомобильных дорог общего пользования местного значения"</t>
  </si>
  <si>
    <t>Мероприятие "Озеленение"</t>
  </si>
  <si>
    <t>09 0 00 00000</t>
  </si>
  <si>
    <t>09 2 00 00000</t>
  </si>
  <si>
    <t>09 1 00 00000</t>
  </si>
  <si>
    <t>Мероприятие "Ремонт квартир и домовладений ветеранов и инвалидов"</t>
  </si>
  <si>
    <t>Мероприятие "Разборка аварийных жилых домов"</t>
  </si>
  <si>
    <t>09 3 00 00000</t>
  </si>
  <si>
    <t>Мероприятие "Прочие мероприятия по благоустройству городских округов и поселений"</t>
  </si>
  <si>
    <t>Мероприятие "Руководство и управление в сфере установленных функций органов местного самоуправления"</t>
  </si>
  <si>
    <t>01 2 00 00000</t>
  </si>
  <si>
    <t>Мероприятие "Приобретение вычислительной техники, комплектующих и прочего оборудования"</t>
  </si>
  <si>
    <t>04 0 00 00000</t>
  </si>
  <si>
    <t>02 0 00 00000</t>
  </si>
  <si>
    <t>08 0 00 00000</t>
  </si>
  <si>
    <t>08 3 00 00000</t>
  </si>
  <si>
    <t>000 1 11 07014 04 0000 120</t>
  </si>
  <si>
    <t>Мероприятие "Расходы на содержание МКУ "Владлес - Экология"</t>
  </si>
  <si>
    <t>Мероприятие "Содержание учреждений подведомственных УБиО, осуществляющих санитарную очистку г.Владикавказ"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</si>
  <si>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</si>
  <si>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08 2 00 00000</t>
  </si>
  <si>
    <t>Мероприятие "Проведение праздничных мероприятий"</t>
  </si>
  <si>
    <t>Мероприятие "Военно-мемориальная работа"</t>
  </si>
  <si>
    <t>08 3 03 00000</t>
  </si>
  <si>
    <t>08 3 0Р 22000</t>
  </si>
  <si>
    <t>08 3 02 00000</t>
  </si>
  <si>
    <t>Подпрограмма "Обеспечение деятельности аппарата Управления культуры АМС г.Владикавказа"</t>
  </si>
  <si>
    <t>Мероприятие "Финансирование деятельности аппарата Управления культуры АМС г.Владикавказа"</t>
  </si>
  <si>
    <t>08 4 00 00000</t>
  </si>
  <si>
    <t>08 1 00 00000</t>
  </si>
  <si>
    <t>10 0 00 00000</t>
  </si>
  <si>
    <t>Подпрограмма "Развитие системы общего и дополнительного образования"</t>
  </si>
  <si>
    <t>Мероприятие "Обеспечение деятельности (оказания услуг) муниципальных дошкольных образовательных учреждений"</t>
  </si>
  <si>
    <t>Мероприятие "Обеспечение деятельности (оказания услуг) муниципальных образовательных школ"</t>
  </si>
  <si>
    <t>07 1 0Р 21280</t>
  </si>
  <si>
    <t>Дополнительное образование детей</t>
  </si>
  <si>
    <t>Мероприятие "Обеспечение деятельности (оказания услуг) учреждений дополнительного образования"</t>
  </si>
  <si>
    <t>07 1 04 00000</t>
  </si>
  <si>
    <t>Мероприятие "Развитие материально технической базы муниципальных  образовательных  учреждений"</t>
  </si>
  <si>
    <t>07 1 05 00000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</si>
  <si>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</si>
  <si>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 и автономных учреждений, а также имущества муниципальных унитарных предприятий, в том числе казеных)</t>
  </si>
  <si>
    <t>Доходы от оказания платных услуг (работ) и компенсации затрат государства</t>
  </si>
  <si>
    <t>Субвенции бюджетам городских округов на выполнение передаваемых полномочий субъектов Российской Федерации (по составлению (изменению) списков кандидатов в присяжные заседатели)</t>
  </si>
  <si>
    <t>Мероприятие "Обеспечение безопасного пребывания детей в образовательных  учреждениях"</t>
  </si>
  <si>
    <t>Мероприятие "Проведение городских массовых мероприятий, в том числе направленных на поддержку детей с общеинтеллектуальной и творческой одаренностью"</t>
  </si>
  <si>
    <t>Подпрограмма "Социальная помощь населению: охрана семьи и детства"</t>
  </si>
  <si>
    <t>07 3 0Р 21650</t>
  </si>
  <si>
    <t>07 3 0Р 22270</t>
  </si>
  <si>
    <t>07 4 00 00110</t>
  </si>
  <si>
    <t>07 4 00 00190</t>
  </si>
  <si>
    <t>Мероприятие "Обеспечение деятельности культурно-досуговых учреждений муниципального образования г.Владикавказа"</t>
  </si>
  <si>
    <t xml:space="preserve">Бюджетные кредиты от других бюджетов бюджетной системы Российской Федерации в валюте Российской Федерации
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</si>
  <si>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</si>
  <si>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</si>
  <si>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</si>
  <si>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Управление образования АМС г.Владикавказа</t>
  </si>
  <si>
    <t>06</t>
  </si>
  <si>
    <t>Расходы на выплаты по оплате труда работников органов местного самоуправления</t>
  </si>
  <si>
    <t>Иные непрограммные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</si>
  <si>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</si>
  <si>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</si>
  <si>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</si>
  <si>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Мероприятия по обеспечению приватизации и проведению предпродажной подготовки объектов приватизации</t>
  </si>
  <si>
    <t>Расходы на обеспечение деятельности (оказания услуг) муниципальных образовательных учреждений дополнительного образования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</si>
  <si>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</si>
  <si>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</si>
  <si>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</si>
  <si>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 (исполнительно-распорядительного органа муниципального образования)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</si>
  <si>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</si>
  <si>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</si>
  <si>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>Резервные фонды</t>
  </si>
  <si>
    <t>Другие общегосударственные вопросы</t>
  </si>
  <si>
    <t>Прочие выплаты по обязательствам государства</t>
  </si>
  <si>
    <t>НАЦИОНАЛЬНАЯ БЕЗОПАСНОСТЬ И ПРАВООХРАНИТЕЛЬНАЯ ДЕЯТЕЛЬНОСТЬ</t>
  </si>
  <si>
    <t>99 9 00 00100</t>
  </si>
  <si>
    <t>99 9 00 00101</t>
  </si>
  <si>
    <t>Занятость школьников в период летних каникул</t>
  </si>
  <si>
    <t>Расходы на выплаты персоналу Финансового управления АМС г.Владикавказ</t>
  </si>
  <si>
    <t>Расходы на обеспечение функций Финансового управления АМС г.Владикавказ</t>
  </si>
  <si>
    <t xml:space="preserve">Непрограммные расходы на обеспечение функционирования Финансового управления АМС  г.Владикавказ </t>
  </si>
  <si>
    <t>99 9 00 00102</t>
  </si>
  <si>
    <t>03 4 00 00000</t>
  </si>
  <si>
    <t>03 1 00 00110</t>
  </si>
  <si>
    <t>03 1 00 00190</t>
  </si>
  <si>
    <t>Подпрограмма «Поддержка и развитие городского пассажирского транспорта»</t>
  </si>
  <si>
    <t xml:space="preserve">03 2 00 00000 </t>
  </si>
  <si>
    <t>03 3 00 00000</t>
  </si>
  <si>
    <t>Мероприятие "Содержание ВМКУ «Дорожный фонд»</t>
  </si>
  <si>
    <t>Мероприятие "Содержание ВМБУ «Владикавказские дороги»</t>
  </si>
  <si>
    <t>Мероприятие "Восстановительные работы из тротуарной плитки и декоративного камня, ремонт малых архитектурных форм"</t>
  </si>
  <si>
    <t>Мероприятие "Подготовка проектно-сметной документации и эскизов проектов"</t>
  </si>
  <si>
    <t>Мероприятие "Погашение кредиторской задолженности"</t>
  </si>
  <si>
    <t>Мероприятие "Учреждение конкурса главы АМС г.Владикавказа «Одаренные дети»"</t>
  </si>
  <si>
    <t>Мероприятие «Обеспечение деятельности и выполнения функций УБиО АМС г.Владикавказа»</t>
  </si>
  <si>
    <t>04 0 00 00110</t>
  </si>
  <si>
    <t>04 0 00 00190</t>
  </si>
  <si>
    <t>99 9 00 00135</t>
  </si>
  <si>
    <t>Мероприятие по разработке межевых планов территорий</t>
  </si>
  <si>
    <t>Мероприятие "Устройство, ремонт, покраска металлических ограждений"</t>
  </si>
  <si>
    <t>Мероприятие "Устройство остановочных сооружений"</t>
  </si>
  <si>
    <t>99 9 0Ф 51200</t>
  </si>
  <si>
    <t>Основное мероприятие "Организация и проведение мероприятий в области молодежной политики"</t>
  </si>
  <si>
    <t>Основное мероприятие "Организация и проведение физкультурных мероприятий и мероприятий, направленных на развитие массового спорта"</t>
  </si>
  <si>
    <t>Мероприятие "Приобретение сувенирной продукции"</t>
  </si>
  <si>
    <t>Мероприятие "Чествование, поздравление работников культуры и творческих коллективов. "Ими гордится Владикавказ"-чествование почетных граждан, заслуженных людей г.Владикавказа"</t>
  </si>
  <si>
    <t>Мероприятие «Субсидии юридическим лицам (кроме некоммерческих организаций), индивидуальным предпринимателям, физическим лицам» (возмещение затрат, связанных с содержанием, эксплуатацией и ремонтом сетей уличного освещения)»</t>
  </si>
  <si>
    <t>Подпрограмма "Гражданское и патриотическое воспитание граждан г.Владикавказа"</t>
  </si>
  <si>
    <t>Подпрограмма  «Обеспечение деятельности муниципальных учреждений культуры» г.Владикавказа»</t>
  </si>
  <si>
    <t>НАЦИОНАЛЬНАЯ ЭКОНОМИКА</t>
  </si>
  <si>
    <t>Осуществление полномочий Республики Северная Осетия-Алания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</si>
  <si>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000 01 06 00 00 00 0000 000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</si>
  <si>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</si>
  <si>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</si>
  <si>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</si>
  <si>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</si>
  <si>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</si>
  <si>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 собственности городских округов</t>
  </si>
  <si>
    <t>Осуществление полномочий Республики Северная Осетия-Алания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</si>
  <si>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Лесное хозяйство</t>
  </si>
  <si>
    <t>Транспорт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</si>
  <si>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</si>
  <si>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</si>
  <si>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</si>
  <si>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</si>
  <si>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</si>
  <si>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</si>
  <si>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</si>
  <si>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</si>
  <si>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</si>
  <si>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</si>
  <si>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Периодическая печать и издательства</t>
  </si>
  <si>
    <t>Пенсионное обеспечение</t>
  </si>
  <si>
    <t>Контрольно-счетная палата муниципального образования г.Владикавказ (Дзауджикау)</t>
  </si>
  <si>
    <t>647</t>
  </si>
  <si>
    <t xml:space="preserve">Расходы на выплаты по оплате труда работников органов местного самоуправления </t>
  </si>
  <si>
    <t>Непрограммные расходы на обеспечение функционирования Контрольно-счетной палаты  муниципального образования г.Владикавказ (Дзауджикау)</t>
  </si>
  <si>
    <t>Социальное обеспечение населения</t>
  </si>
  <si>
    <t>Охрана семьи и детства</t>
  </si>
  <si>
    <t>КУЛЬТУРА И КИНЕМАТОГРАФИЯ</t>
  </si>
  <si>
    <t>Дорожное хозяйство (дорожные фонды)</t>
  </si>
  <si>
    <t>ФИЗИЧЕСКАЯ КУЛЬТУРА И СПОРТ</t>
  </si>
  <si>
    <t>СРЕДСТВА МАССОВОЙ ИНФОРМАЦИИ</t>
  </si>
  <si>
    <t>Ежемесячные доплата к государственной пенсии лицам замещавшим муниципальные должности и должности муниципальной службы</t>
  </si>
  <si>
    <t>Ведомство</t>
  </si>
  <si>
    <t>Вид расходов</t>
  </si>
  <si>
    <t>598</t>
  </si>
  <si>
    <t>Другие вопросы в области национальной экономики</t>
  </si>
  <si>
    <t>СОЦИАЛЬНАЯ ПОЛИТИКА</t>
  </si>
  <si>
    <t>599</t>
  </si>
  <si>
    <t>600</t>
  </si>
  <si>
    <t>603</t>
  </si>
  <si>
    <t>Руководство и управление в сфере установленных функций органов государственной власти субъектов Российской и органов местного самоуправления</t>
  </si>
  <si>
    <t>Управление по строительству администрации местного самоуправления г.Владикавказ</t>
  </si>
  <si>
    <t>606</t>
  </si>
  <si>
    <t>730</t>
  </si>
  <si>
    <t>Распределение бюджетных ассигнований по целевым статьям (муниципальным и ведомственным целевым программам и непрограммным направлениям деятельности), разделам, подразделам, группам и подгруппам видов расходов классификации расходов бюджета муниципального образования г.Владикавказ</t>
  </si>
  <si>
    <t>Комитет жилищно-коммунального хозяйства и энергетики администрации местного самоуправления города Владикавказа</t>
  </si>
  <si>
    <t>609</t>
  </si>
  <si>
    <t>Финансовое управление администрации местного самоуправления г.Владикавказа</t>
  </si>
  <si>
    <t>610</t>
  </si>
  <si>
    <t>611</t>
  </si>
  <si>
    <t>Кредиты кредитных организаций в валюте Российской Федерации</t>
  </si>
  <si>
    <t>810</t>
  </si>
  <si>
    <t>Расходы на обеспечение деятельности (оказания услуг) культурно-досуговых учреждений</t>
  </si>
  <si>
    <t>05</t>
  </si>
  <si>
    <t>400</t>
  </si>
  <si>
    <t>Бюджетные инвестиции</t>
  </si>
  <si>
    <t>410</t>
  </si>
  <si>
    <t>870</t>
  </si>
  <si>
    <t>Целевая      статья     расходов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</si>
  <si>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</si>
  <si>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000 01 00 00 00 00 0000 000</t>
  </si>
  <si>
    <t>000 01 02 00 00 00 0000 000</t>
  </si>
  <si>
    <t>000 01 02 00 00 00 0000 700</t>
  </si>
  <si>
    <t>000 01 02 00 00 04 0000 710</t>
  </si>
  <si>
    <t>000 01 02 00 00 00 0000 800</t>
  </si>
  <si>
    <t>000 01 02 00 00 04 0000 810</t>
  </si>
  <si>
    <t>000 01 03 00 00 00 0000 000</t>
  </si>
  <si>
    <t>000 01 05 00 00 00 0000 000</t>
  </si>
  <si>
    <t>Изменение остатков средств на счетах по учёту средств бюджета</t>
  </si>
  <si>
    <t>Подпрограмма «Обеспечение деятельности и выполнения функций Комитета ЖКХЭ»</t>
  </si>
  <si>
    <t>Софинансирование обеспечения мероприятий по капитальному ремонту многоквартирных домов за счет средств местного бюджета</t>
  </si>
  <si>
    <t xml:space="preserve">609 </t>
  </si>
  <si>
    <t>Судебная система</t>
  </si>
  <si>
    <t>Непрограммные расходы органов местного самоуправления</t>
  </si>
  <si>
    <t>Подпрограмма «Содержание подведомственных учреждений УТДС АМС г. Владикавказа»</t>
  </si>
  <si>
    <t>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</t>
  </si>
  <si>
    <t>Мероприятие "Совершенствование мероприятий, направленных на повышение квалификации педагогических работников, развитие системы конкурсов профессионального мастерства и стимулирование труда работников образовательных организаций г.Владикавказа"</t>
  </si>
  <si>
    <t>Обеспечение жильем молодых семей за счет средств местного бюджета</t>
  </si>
  <si>
    <t>Подпрограмма «Образование г.Владикавказа-образование будущего»</t>
  </si>
  <si>
    <t>Код бюджетной классификации Российской Федерации</t>
  </si>
  <si>
    <t>Источники финансирования дефицита</t>
  </si>
  <si>
    <t>тыс. рублей</t>
  </si>
  <si>
    <t>630</t>
  </si>
  <si>
    <t>Собрание представителей г. Владикавказ</t>
  </si>
  <si>
    <t>643</t>
  </si>
  <si>
    <t>Функционирование высшего должностного лица субъекта Российской Федерации и муниципального образования</t>
  </si>
  <si>
    <t>Администрация местного самоуправления г.Владикавказа</t>
  </si>
  <si>
    <t>Другие вопросы в области культуры, кинематографии</t>
  </si>
  <si>
    <t>бюджета муниципального образования г.Владикавказ</t>
  </si>
  <si>
    <t>тыс.рублей</t>
  </si>
  <si>
    <t>Код бюджетной  классификации РФ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</si>
  <si>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</si>
  <si>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</si>
  <si>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</si>
  <si>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</si>
  <si>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</si>
  <si>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</si>
  <si>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</si>
  <si>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</si>
  <si>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</si>
  <si>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</si>
  <si>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</si>
  <si>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03</t>
  </si>
  <si>
    <t>09</t>
  </si>
  <si>
    <t>Расходы на обеспечение деятельности (оказания услуг) муниципальных учреждений</t>
  </si>
  <si>
    <t>Расходы на выплаты персоналу казенных учреждений</t>
  </si>
  <si>
    <t>110</t>
  </si>
  <si>
    <t>08</t>
  </si>
  <si>
    <t>12</t>
  </si>
  <si>
    <t>07</t>
  </si>
  <si>
    <t>02</t>
  </si>
  <si>
    <t>Акцизы на автомобильный и прямогонный бензин, дизельное топливо и моторные масла</t>
  </si>
  <si>
    <t>07 3 03 00000</t>
  </si>
  <si>
    <t>Мероприятие "Обеспечение условий доступности для инвалидов жилых помещений и общего имущества в многоквартирных домах г.Владикавказ"</t>
  </si>
  <si>
    <t>13 0 00 00000</t>
  </si>
  <si>
    <t>99 9 0М L4970</t>
  </si>
  <si>
    <t>99 9 00 00133</t>
  </si>
  <si>
    <t>Подпрограмма "Вовлечение общественности в предупреждение правонарушений"</t>
  </si>
  <si>
    <t>12 1 00 00000</t>
  </si>
  <si>
    <t>09 5 00 00000</t>
  </si>
  <si>
    <t xml:space="preserve"> 09 7 0М S9601</t>
  </si>
  <si>
    <t>09 7 00 00110</t>
  </si>
  <si>
    <t>09 7 00 00190</t>
  </si>
  <si>
    <t>Финансовое обеспечение деятельности МБУК "Централизованная библиотечная система г.Владикавказа"</t>
  </si>
  <si>
    <t>Компенсация части родительской платы за содержание ребёнка в государственных и образовательных учреждениях, реализующих основную общеобразовательную программу дошкольного образования в соответствии с Законом Республики Северная Осетия-Алания от 31 июля 2006 года №42-РЗ "Об образовании"</t>
  </si>
  <si>
    <t>Уплата налогов, сборов и иных платежей</t>
  </si>
  <si>
    <t>10</t>
  </si>
  <si>
    <t>Субсидии автономным учреждениям</t>
  </si>
  <si>
    <t>620</t>
  </si>
  <si>
    <t>310</t>
  </si>
  <si>
    <t>000 2 02 15000 00 0000 150</t>
  </si>
  <si>
    <t>000 2 02 20000 00 0000 150</t>
  </si>
  <si>
    <t>000 2 02 20216 04 0060 150</t>
  </si>
  <si>
    <t>000 2 02 30000 00 0000 150</t>
  </si>
  <si>
    <t>000 2 02 30024 04 0000 150</t>
  </si>
  <si>
    <t xml:space="preserve">000 2 02 30024 04 0062 150          </t>
  </si>
  <si>
    <t xml:space="preserve">000 2 02 30024 04 0063 150          </t>
  </si>
  <si>
    <t>000 2 02 30024 04 0065 150</t>
  </si>
  <si>
    <t xml:space="preserve">000 2 02 30024 04 0067 150                 </t>
  </si>
  <si>
    <t xml:space="preserve">000 2 02 30024 04 0075 150 </t>
  </si>
  <si>
    <t>000 2 02 30029 04 0064 150</t>
  </si>
  <si>
    <t>000 2 02 35120 04 0000 150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</si>
  <si>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 ,а также дополнительного образования в общеобразовательных учреждениях)</t>
  </si>
  <si>
    <t>Иные межбюджетные трансферты</t>
  </si>
  <si>
    <t xml:space="preserve">000  2 02 45393 04 0000 150
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</si>
  <si>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</si>
  <si>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Расходы на учреждение по обеспечению хозяйственного обслуживания ВМКУ ТХО АМС г.Владикавказа</t>
  </si>
  <si>
    <t>Мероприятие "Создание системы видеонаблюдения в подведомственных образовательных учреждениях"</t>
  </si>
  <si>
    <t>Мероприятие "Создание системы видеонаблюдения на территории муниципального образования г.Владикавказ"</t>
  </si>
  <si>
    <t>01 2 01 00111</t>
  </si>
  <si>
    <t>01 2 02 00112</t>
  </si>
  <si>
    <t>01 2 03 00113</t>
  </si>
  <si>
    <t>Мероприятие "Организация защиты информационных систем персональных данных (ИСПДн)"</t>
  </si>
  <si>
    <t>Подпрограмма "Мониторинг социально-экономических и иных процессов, оказывающих влияние на ситуацию в области профилактики терроризма на территории г.Владикавказ"</t>
  </si>
  <si>
    <t>06 2 00 00000</t>
  </si>
  <si>
    <t>Мероприятие "Организация и проведение конференций, семинаров, «круглых столов», участие в семинарах, конференциях и выставках по вопросам малого и среднего предпринимательства"</t>
  </si>
  <si>
    <t>99 9 00 00129</t>
  </si>
  <si>
    <t xml:space="preserve">Единовременная выплата на приобретение жилого помещения для людей страдающих тяжелыми формами хронических заболеваний </t>
  </si>
  <si>
    <t>99 9 00 00136</t>
  </si>
  <si>
    <t>Муниципальная программа "Профилактика правонарушений в городе Владикавказе на 2020-2022 годы"</t>
  </si>
  <si>
    <t>Подпрограмма "Реализация мероприятий в области физической культуры и спорта, пропаганда здорового образа жизни"</t>
  </si>
  <si>
    <t xml:space="preserve">04 </t>
  </si>
  <si>
    <t>03 3 R1 53934</t>
  </si>
  <si>
    <t>Реконструкция, капитальный ремонт и ремонт автомобильных дорог местного значения (улично-дорожной сети) г.Владикавказа</t>
  </si>
  <si>
    <t>03 3 R1 28072</t>
  </si>
  <si>
    <t>Мероприятие "Возмещение убытков от финансово-хозяйственной деятельности предприятия, связанных с образовавшейся межтарифной разницей"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</si>
  <si>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</si>
  <si>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</si>
  <si>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Субсидия на дорожную деятельность в отношении автомобильных дорог общего пользования местного значения</t>
  </si>
  <si>
    <t>Мероприятие "Развитие библиотечного дела в библиотеках МО г.Владикавказа"</t>
  </si>
  <si>
    <t>13 0 F2 55554</t>
  </si>
  <si>
    <t>04 0 12 00172</t>
  </si>
  <si>
    <t>Мероприятие "Благоустройство парков, скверов и набережных"</t>
  </si>
  <si>
    <t>Мероприятие "Благоустройство угловых зон отдыха"</t>
  </si>
  <si>
    <t>Мероприятие "Установка аншлагов"</t>
  </si>
  <si>
    <t>Муниципальная программа "Формирование современной городской среды на территории муниципального образования г.Владикавказ на 2018-2024 годы"</t>
  </si>
  <si>
    <t>Софинансирование на обеспечение мероприятий по переселению граждан из аварийного жилищного фонда</t>
  </si>
  <si>
    <t>10 0 0М L0270</t>
  </si>
  <si>
    <t>Мероприятие "Ремонт детских и спортивных площадок"</t>
  </si>
  <si>
    <t>Подпрограмма "Ремонт зданий и объектов муниципальной собственности"</t>
  </si>
  <si>
    <t>Мероприятие "Паспортизация многоквартирных домов, имеющих непосредственную форму управления и в которых жильцами неопределена форма управления"</t>
  </si>
  <si>
    <t>350</t>
  </si>
  <si>
    <t>Мероприятие "Приобретение энергосберегающего оборудования"</t>
  </si>
  <si>
    <t>Мероприятия по благоустройству городского округа</t>
  </si>
  <si>
    <t>Подпрограмма "Обеспечение создания условий для реализации муниципальной программы "Развитие образования г.Владикавказа на 2020 год и на плановый период 2021-2022 годы"</t>
  </si>
  <si>
    <t>Премии и гранты</t>
  </si>
  <si>
    <t>Мероприятие "Ремонт проспекта Мира в г.Владикавказ"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</si>
  <si>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 " (Реконструкция, капитальный ремонт и ремонт автомобильных дорог местного значения (улично-дорожной сети)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</si>
  <si>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</si>
  <si>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000 2 02 25299 04 0000 150</t>
  </si>
  <si>
    <t xml:space="preserve"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
</t>
  </si>
  <si>
    <t>Субсидия на софинансирование расходов на обустройство и восстановление воинских захоронений</t>
  </si>
  <si>
    <t>04 0 0P L2990</t>
  </si>
  <si>
    <t>Софинансирование расходов на обустройство и восстановление воинских захоронений</t>
  </si>
  <si>
    <t>04 0 0М L2990</t>
  </si>
  <si>
    <t xml:space="preserve">Реализация мероприятий по формированию современной городской среды </t>
  </si>
  <si>
    <t>13 0 F2 55550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</si>
  <si>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</si>
  <si>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</si>
  <si>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строительстваза счет средств республиканского бюджета</t>
  </si>
  <si>
    <t>Приложение 4</t>
  </si>
  <si>
    <t>Приложение 5</t>
  </si>
  <si>
    <t>Приложение 6</t>
  </si>
  <si>
    <t>2021 год</t>
  </si>
  <si>
    <t>2022 год</t>
  </si>
  <si>
    <t>Мероприятие "Аттестация, контроль эффективности защиты государственной тайны (ГТ)"</t>
  </si>
  <si>
    <t>99 9 00 00130</t>
  </si>
  <si>
    <t>Мероприятие  "Разработка проектно-сметной документации"</t>
  </si>
  <si>
    <t>Мероприятие "Проведение международного фестиваля скрипичной музыки "ПОДАРИМ МИРУ МУЗЫКУ ДУШИ"</t>
  </si>
  <si>
    <t>Мероприятие "Реконструкция МБДОУ №51 в г.Владикавказе"</t>
  </si>
  <si>
    <t>Приложение 8</t>
  </si>
  <si>
    <t>09 7 F3 67483</t>
  </si>
  <si>
    <t>09 7 F3 67484</t>
  </si>
  <si>
    <t>09 7 F3 6748S</t>
  </si>
  <si>
    <t>г.Владикавказ на 2021 год и плановый период 2022 и 2023 годов"</t>
  </si>
  <si>
    <t>2023 год</t>
  </si>
  <si>
    <t>Ведомственная структура расходов бюджета муниципального образования г.Владикавказ на 2021 год и на плановый период 2022 и 2023 годов</t>
  </si>
  <si>
    <t>Расходы на содержание казенных учреждений (МКУ "Правовое обеспечение")</t>
  </si>
  <si>
    <t>99 9 00 00115</t>
  </si>
  <si>
    <t>99 9 00 00117</t>
  </si>
  <si>
    <t>Муниципальная программа "Информатизация АМС г.Владикавказа"</t>
  </si>
  <si>
    <t>Мероприятие "Сопровождение информационных систем АМС г.Владикавказа"</t>
  </si>
  <si>
    <t>01 1 01 00103</t>
  </si>
  <si>
    <t>Мероприятие "Оплата услуг городской, междугородней и международной телефонной связи для АМС г.Владикавказа"</t>
  </si>
  <si>
    <t>01 1 02 00104</t>
  </si>
  <si>
    <t>01 1 03 00105</t>
  </si>
  <si>
    <t>Мероприятие "Обеспечение доступа к сети Интернет для АМС г.Владикавказа и подведомственных образовательных учреждений"</t>
  </si>
  <si>
    <t>Мероприятие "Предоставление цифровых оптоволоконных каналов связи для АМС г.Владикавказа и подведомственных образовательных учреждений"</t>
  </si>
  <si>
    <t>01 1 04 00106</t>
  </si>
  <si>
    <t>01 1 05 00107</t>
  </si>
  <si>
    <t>01 1 06 00108</t>
  </si>
  <si>
    <t>01 1 07 00109</t>
  </si>
  <si>
    <t>Мероприятие "Приобретение электронных подписей"</t>
  </si>
  <si>
    <t>Муниципальная программа "Профилактика экстремизма и терроризма в городе Владикавказе на 2021-2023 годы"</t>
  </si>
  <si>
    <t>Мероприятие "Проведение мониторинга политических, социально-экономических и иных процессов, оказывающих влияние на ситуацию в области профилактики терроризма в г.Владикавказе"</t>
  </si>
  <si>
    <t>06 2 01 00114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</si>
  <si>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</si>
  <si>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99 9 00 00118</t>
  </si>
  <si>
    <t>99 9 00 00119</t>
  </si>
  <si>
    <t>Мероприятие "Субсидирование процентных ставок предприятиям малого и среднего предпринимательства"</t>
  </si>
  <si>
    <t>05 0 01 00120</t>
  </si>
  <si>
    <t>Мероприятие "Поддержка проектов, направленных на развитие туристической деятельности (общественное питание, бытовое обслуживание, изготовление и продажа сувенирной продукции и т.д."</t>
  </si>
  <si>
    <t>05 0 02 00121</t>
  </si>
  <si>
    <t>Мероприятие "Организация консультативной поддержки субъектам малого и среднего предпринимательства по вопросам кредитования, налогообложения, бухгалтерского учета, преодоления административных барьеров, в том числе и на принципах аутсорсинга"</t>
  </si>
  <si>
    <t>05 0 03 00122</t>
  </si>
  <si>
    <t>Мероприятие "Подготовка и издание информационно-справочных пособий для предпринимателей (до 2 изданий в год) по вопросам налогообложения, бухгалтерского учета, кредитования и других вопросов, связанных с началом предпринимательской деятельности"</t>
  </si>
  <si>
    <t>05 0 04 00123</t>
  </si>
  <si>
    <t xml:space="preserve">Мероприятие "Организация проведения и обеспечение участия в выставках, форумах с целью информирования об инвестиционном потенциале г.Владикавказа, а также представления инвестиционных проектов, реализуемых (возможных к реализации) в г.Владикавказе" </t>
  </si>
  <si>
    <t>05 0 07 00126</t>
  </si>
  <si>
    <t>05 0 05 00124</t>
  </si>
  <si>
    <t>05 0 06 00125</t>
  </si>
  <si>
    <t>Мероприятие "Поддержка экспортной деятельности (выделение субсидий, организация и проведение выставок, ярмарок, коллективных стендов малых и средних предприятий на выставочных мероприятиях"</t>
  </si>
  <si>
    <t>Мероприятие "Подготовка технических заданий, тех.условий проектов муниципально-частного партнерства"</t>
  </si>
  <si>
    <t>05 0 08 00127</t>
  </si>
  <si>
    <t xml:space="preserve">Мероприятие "Презентация инвестиционного потенциала г.Владикавказа в федеральных и региональных СМИ" </t>
  </si>
  <si>
    <t>05 0 09 00128</t>
  </si>
  <si>
    <t>Мероприятие по корректировке генерального плана и правил землепользования и застройки г.Владикавказа</t>
  </si>
  <si>
    <t>Муниципальная целевая программа «Социальная 
поддержка нуждающегося населения г.Владикавказа"</t>
  </si>
  <si>
    <t>02 0 01 00131</t>
  </si>
  <si>
    <t>99 9 00 00132</t>
  </si>
  <si>
    <t>Администрация (префектура) внутригородского Иристонского района г.Владикавказа</t>
  </si>
  <si>
    <t>Мероприятие "Стимулирование деятельности народных дружинников"</t>
  </si>
  <si>
    <t>12 1 02 00134</t>
  </si>
  <si>
    <t>Молодежная политика</t>
  </si>
  <si>
    <t>Администрация (префектура) внутригородского Северо-Западного района г.Владикавказа</t>
  </si>
  <si>
    <t>607</t>
  </si>
  <si>
    <t>Администрация (префектура) внутригородского Промышленного района г.Владикавказа</t>
  </si>
  <si>
    <t>608</t>
  </si>
  <si>
    <t>Муниципальная программа "Развитие молодежной политики, физической культуры и спорта в МО г.Владикавказ на 2021-2023 годы"</t>
  </si>
  <si>
    <t>11 1 01 00137</t>
  </si>
  <si>
    <t>11 2 01 00138</t>
  </si>
  <si>
    <t>11 3 01 00139</t>
  </si>
  <si>
    <t>Муниципальная программа "Развитие транспортной инфраструктуры г.Владикавказа"</t>
  </si>
  <si>
    <t>03 2 01 00140</t>
  </si>
  <si>
    <t>Подпрограмма «Автомобильные дороги и улично-дорожная сеть (строительство, реконструкция, ремонт и содержание автомобильных дорог) г.Владикавказа»</t>
  </si>
  <si>
    <t>03 3 01 00141</t>
  </si>
  <si>
    <t>03 3 03 00143</t>
  </si>
  <si>
    <t>03 4 01 00144</t>
  </si>
  <si>
    <t>03 4 02 00145</t>
  </si>
  <si>
    <t>Муниципальная программа «Развитие культуры г.Владикавказа"</t>
  </si>
  <si>
    <t xml:space="preserve">Управление культуры администрации местного самоуправления г.Владикавказа </t>
  </si>
  <si>
    <t>КУЛЬТУРА, КИНЕМАТОГРАФИЯ</t>
  </si>
  <si>
    <t>08 1 01 00146</t>
  </si>
  <si>
    <t>08 1 02 00147</t>
  </si>
  <si>
    <t>08 1 03 00148</t>
  </si>
  <si>
    <t>Мероприятие "Издание и приобретение книг и иной печатной продукции, визуальной аудио продукции о г.Владикавказе, РСО-Алании"</t>
  </si>
  <si>
    <t>08 1 05 00150</t>
  </si>
  <si>
    <t>08 1 06 00151</t>
  </si>
  <si>
    <t>08 1 07 00152</t>
  </si>
  <si>
    <t>Мероприятие "Фестиваль "Граффити"</t>
  </si>
  <si>
    <t>08 1 08 00153</t>
  </si>
  <si>
    <t>Мероприятие "1100-летие крещения Алании"</t>
  </si>
  <si>
    <t>08 1 09 00154</t>
  </si>
  <si>
    <t xml:space="preserve">Молодёжная политика </t>
  </si>
  <si>
    <t>08 2 01 00155</t>
  </si>
  <si>
    <t>08 2 02 00156</t>
  </si>
  <si>
    <t>08 2 03 00157</t>
  </si>
  <si>
    <t>Мероприятие "Развитие системы художественно-эстетического образования в сфере культуры МО г.Владикавказа"</t>
  </si>
  <si>
    <t>08 3 01 00158</t>
  </si>
  <si>
    <t>08 3 02 00159</t>
  </si>
  <si>
    <t>08 3 03 00160</t>
  </si>
  <si>
    <t>04 0 10 00170</t>
  </si>
  <si>
    <t>04 0 01 00161</t>
  </si>
  <si>
    <t>04 0 02 00162</t>
  </si>
  <si>
    <t>04 0 03 00163</t>
  </si>
  <si>
    <t>04 0 04 00164</t>
  </si>
  <si>
    <t>04 0 05 00165</t>
  </si>
  <si>
    <t>04 0 06 00166</t>
  </si>
  <si>
    <t>04 0 07 00167</t>
  </si>
  <si>
    <t>04 0 08 00168</t>
  </si>
  <si>
    <t>04 0 09 00169</t>
  </si>
  <si>
    <t>04 0 11 00171</t>
  </si>
  <si>
    <t xml:space="preserve">Другие вопросы в области национальной экономики
</t>
  </si>
  <si>
    <t>10 0 01 00173</t>
  </si>
  <si>
    <t>10 0 02 00174</t>
  </si>
  <si>
    <t>10 0 03 00175</t>
  </si>
  <si>
    <t>Мероприятие "Строительство жилого дома по ул.Николаева, 50 в г.Владикавказе"</t>
  </si>
  <si>
    <t>10 0 04 00176</t>
  </si>
  <si>
    <t>10 0 05 00169</t>
  </si>
  <si>
    <t>Мероприятие "Реконструкция моста по ул.Кирова в г.Владикавказе"</t>
  </si>
  <si>
    <t>10 0 06 00177</t>
  </si>
  <si>
    <t>Мероприятие "Строительство моста по ул.Павленко в г.Владикавказе"</t>
  </si>
  <si>
    <t>10 0 07 00178</t>
  </si>
  <si>
    <t>Мероприятие "Строительство общественных туалетов  в г.Владикавказе"</t>
  </si>
  <si>
    <t>10 0 08 00179</t>
  </si>
  <si>
    <t>10 0 09 00180</t>
  </si>
  <si>
    <t>10 0 10 00181</t>
  </si>
  <si>
    <t>10 0 11 00182</t>
  </si>
  <si>
    <t>10 0 12 00183</t>
  </si>
  <si>
    <t>Мероприятие "Ремонт здания художественной школы по пр.Коста, 181 в г.Владикавказ"</t>
  </si>
  <si>
    <t>10 0 13 00184</t>
  </si>
  <si>
    <t>Мероприятие "Реконструкция МБУ ДО Детская музыкальная школа №1 им.П.И. Чайковского в г.Владикавказ"</t>
  </si>
  <si>
    <t>10 0 14 00185</t>
  </si>
  <si>
    <t>Мероприятие "Капитальный ремонт МБУ ДО Детская школа искусств в г.Владикавказ"</t>
  </si>
  <si>
    <t>10 0 15 00186</t>
  </si>
  <si>
    <t>Муниципальная программа "Развитие жилищно-коммунального хозяйства муниципального образования город Владикавказ"</t>
  </si>
  <si>
    <t>Мероприятие "Ремонт муниципальных квартир"</t>
  </si>
  <si>
    <t>09 2 02 00191</t>
  </si>
  <si>
    <t>Подпрограмма "Капитальный ремонт многоквартирных домов в г.Владикавказе"</t>
  </si>
  <si>
    <t>Мероприятие "Ремонт бойлеров в многоквартирных домах"</t>
  </si>
  <si>
    <t>09 1 01 00187</t>
  </si>
  <si>
    <t>09 1 02 00188</t>
  </si>
  <si>
    <t>Подпрограмма "Снос аварийного жилья"</t>
  </si>
  <si>
    <t>Мероприятие "Обследование и подготовка технических заключений для ветхих и аварийных домов"</t>
  </si>
  <si>
    <t>09 5 01 00195</t>
  </si>
  <si>
    <t>09 5 02 00196</t>
  </si>
  <si>
    <t>09 5 03 00197</t>
  </si>
  <si>
    <t>Оплата взносов на капитальный ремонт за муниципальные жилые и нежилые помещения, расположенные в многоквартирных домах</t>
  </si>
  <si>
    <t xml:space="preserve"> 09 7 04 00201</t>
  </si>
  <si>
    <t>Подпрограмма "Энергосбережение и повышение энергетической эффективности"</t>
  </si>
  <si>
    <t>Мероприятие "Проектирование, строительство и ремонт сетей уличного освещения"</t>
  </si>
  <si>
    <t>09 3 01 00192</t>
  </si>
  <si>
    <t>09 3 02 00193</t>
  </si>
  <si>
    <t>Подпрограмма "Обеспечение безопасности и надежности систем инженерно-технического обеспечения"</t>
  </si>
  <si>
    <t>Мероприятие "Обеспечение безопасности и надежности систем инженерно-технического обеспечения"</t>
  </si>
  <si>
    <t>09 4 01 00194</t>
  </si>
  <si>
    <t>Подпрограмма "Техническое оснащение коммунальной инфраструктуры"</t>
  </si>
  <si>
    <t>09 6 00 00000</t>
  </si>
  <si>
    <t>Мероприятие "Техническое оснащение коммунальной инфраструктуры"</t>
  </si>
  <si>
    <t>09 6 01 00198</t>
  </si>
  <si>
    <t>Мероприятие "Аварийное обслуживание сетей ливневой канализации"</t>
  </si>
  <si>
    <t>09 7 07 00204</t>
  </si>
  <si>
    <t xml:space="preserve"> 09 7 02 00199</t>
  </si>
  <si>
    <t xml:space="preserve"> 09 7 05 00202</t>
  </si>
  <si>
    <t>Мероприятие "Уличное освещение, электрическая энергия"</t>
  </si>
  <si>
    <t xml:space="preserve"> 09 7 06 00203</t>
  </si>
  <si>
    <t xml:space="preserve"> 09 7 03 00200</t>
  </si>
  <si>
    <t>99 9 00 00205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</si>
  <si>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</si>
  <si>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</si>
  <si>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99 9 00 00206</t>
  </si>
  <si>
    <t>99 9 00 00207</t>
  </si>
  <si>
    <t>07 1 01 00208</t>
  </si>
  <si>
    <t>07 1 02 00209</t>
  </si>
  <si>
    <t>07 3 03 00217</t>
  </si>
  <si>
    <t>07 1 03 00210</t>
  </si>
  <si>
    <t>07 1 04 00211</t>
  </si>
  <si>
    <t>07 1 05 00212</t>
  </si>
  <si>
    <t>07 2 01 00213</t>
  </si>
  <si>
    <t>07 2 02 00214</t>
  </si>
  <si>
    <t>07 2 03 00215</t>
  </si>
  <si>
    <t>07 3 02 00216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</si>
  <si>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</si>
  <si>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Сумма</t>
  </si>
  <si>
    <t>Администрация (префектура) внутригородского Затеречного района г.Владикавказа</t>
  </si>
  <si>
    <t>Муниципальная программа "Благоустройство и озеленение г.Владикавказа" на 2021-2023 годы</t>
  </si>
  <si>
    <t>Муниципальная программа «Поддержка и развитие малого, среднего предпринимательства и инвестиционной деятельности в г.Владикавказе"</t>
  </si>
  <si>
    <t>Муниципальная программа «Развитие образования города Владикавказа"</t>
  </si>
  <si>
    <t>Муниципальная программа"Городская инвестиционная программа г.Владикавказа на 2021 год и плановый период 2022-2023 годы"</t>
  </si>
  <si>
    <t xml:space="preserve"> ДОХОДЫ</t>
  </si>
  <si>
    <t>Наименование                                                                           дохода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</si>
  <si>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</si>
  <si>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</si>
  <si>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000 2 02 15001 04 0000 150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</si>
  <si>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</si>
  <si>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</si>
  <si>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610 2 02 25555 04 0000 150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</si>
  <si>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</si>
  <si>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Субвенции на компенсацию части родительской платы за содержание ребенка в муниципальных образовательных организациях, реализующих основную общеобразовательную программу дошкольного образования </t>
  </si>
  <si>
    <t>000 2 02 40000 00 0000 151</t>
  </si>
  <si>
    <t xml:space="preserve">2021 год </t>
  </si>
  <si>
    <t xml:space="preserve">2022 год </t>
  </si>
  <si>
    <t xml:space="preserve"> на 2021 год и на плановый период 2022 и 2023 годов</t>
  </si>
  <si>
    <t>на 2021 год</t>
  </si>
  <si>
    <t xml:space="preserve">на 2022 год </t>
  </si>
  <si>
    <t>на 2023 год</t>
  </si>
  <si>
    <t>Закупка товаров, работ и услуг для государственных (муниципальных) нужд</t>
  </si>
  <si>
    <t>Другие общегосударственные  вопросы</t>
  </si>
  <si>
    <t>99 9 0Р 00000</t>
  </si>
  <si>
    <t>Обеспечение жильем  молодых семей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</si>
  <si>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</si>
  <si>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</si>
  <si>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Молодёжная политика и оздоровление детей</t>
  </si>
  <si>
    <t xml:space="preserve">Занятость школьников в период летних каникул </t>
  </si>
  <si>
    <t>Уплата прочих налогов, сборов и иных платежей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</si>
  <si>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</si>
  <si>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МКУ "Правовое обеспечение"</t>
  </si>
  <si>
    <t>Расходы на учреждение по обеспечению хозяйственного обслуживания ВМКУ ТХО АМС г. Владикавказа</t>
  </si>
  <si>
    <t xml:space="preserve">Обеспечение функционирования органов местного самоуправления </t>
  </si>
  <si>
    <t>Расходы на обеспечение функций Финансового управления АМС  г.Владикавказ</t>
  </si>
  <si>
    <t>Расходы на выплаты по оплате труда работников Финансового управления АМС  г.Владикавказ</t>
  </si>
  <si>
    <t xml:space="preserve">Обеспечение функционирования Финансового управления АМС  г.Владикавказ </t>
  </si>
  <si>
    <t xml:space="preserve"> Обеспечение деятельности финансовых, налоговых и таможенных
 органов и органов финансового (финансово-бюджетного) надзора
</t>
  </si>
  <si>
    <t>Обеспечение функционирования Контрольно-счетной палаты  муниципального образования г.Владикавказ (Дзауджикау)</t>
  </si>
  <si>
    <t>Обеспечение функционирования Главы местной администрации (исполнительно-распорядительного органа муниципального образования)</t>
  </si>
  <si>
    <t>Обеспечение функционирования Собрания представителей г.Владикавказ</t>
  </si>
  <si>
    <t>Обеспечение функционирования Главы  муниципального образования</t>
  </si>
  <si>
    <t>Непрограммные расходы органов местного самоуправления г.Владикавказ</t>
  </si>
  <si>
    <t xml:space="preserve"> Другие вопросы в области физической культуры и спорта</t>
  </si>
  <si>
    <t xml:space="preserve"> Благоустройство</t>
  </si>
  <si>
    <t xml:space="preserve"> Другие вопросы в области национальной экономики</t>
  </si>
  <si>
    <t xml:space="preserve"> Другие вопросы в области жилищно-коммунального хозяйства</t>
  </si>
  <si>
    <t xml:space="preserve"> Жилищное хозяйство</t>
  </si>
  <si>
    <t xml:space="preserve"> Дополнительное образование детей</t>
  </si>
  <si>
    <t xml:space="preserve"> Другие вопросы в области образования</t>
  </si>
  <si>
    <t xml:space="preserve"> Охрана семьи и детства</t>
  </si>
  <si>
    <t xml:space="preserve"> Социальное обеспечение населения</t>
  </si>
  <si>
    <t xml:space="preserve"> Лесное хозяйство</t>
  </si>
  <si>
    <t xml:space="preserve"> НАЦИОНАЛЬНАЯ ЭКОНОМИКА</t>
  </si>
  <si>
    <t xml:space="preserve"> Транспорт</t>
  </si>
  <si>
    <t>ВСЕГО</t>
  </si>
  <si>
    <t>000 2 02 20299 04 0000 150</t>
  </si>
  <si>
    <t>000 2 02 20302 04 0000 150</t>
  </si>
  <si>
    <t>на 2021 год и на плановый период 2022 и 2023 годов</t>
  </si>
  <si>
    <t>Мероприятие "Поддержка экспортной деятельности (выделение субсидий, организация и проведение выставок, ярмарок, коллективных стендов малых и средних предприятий на выставочных мероприятиях)"</t>
  </si>
  <si>
    <t>Условно утвержденные расходы</t>
  </si>
  <si>
    <t xml:space="preserve">Распределение бюджетных ассигнований по разделам и подразделам, целевым статьям (муниципальным и ведомственным целевым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г.Владикавказ на 2021 год и на плановый период 2022 и 2023 годов                                                                                                                                                                                                                                  </t>
  </si>
  <si>
    <t>на 2021 год и на плановый период 2022 и 2023 год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</si>
  <si>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</si>
  <si>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</si>
  <si>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 xml:space="preserve">000 2 02 25304 04 0000 150 </t>
  </si>
  <si>
    <t xml:space="preserve"> Субсидии бюджетам городских округов
 на организацию бесплатного горячего
 питания обучающихся, получающих
 начальное общее образование в
 государственных и муниципальных
 образовательных организациях
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</si>
  <si>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</si>
  <si>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 1 0Ф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</si>
  <si>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</si>
  <si>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 1 0P R3040</t>
  </si>
  <si>
    <r>
      <t>г.Владикавказ от "</t>
    </r>
    <r>
      <rPr>
        <u/>
        <sz val="11"/>
        <rFont val="Times New Roman"/>
        <family val="1"/>
        <charset val="204"/>
      </rPr>
      <t>29</t>
    </r>
    <r>
      <rPr>
        <sz val="11"/>
        <rFont val="Times New Roman"/>
        <family val="1"/>
        <charset val="204"/>
      </rPr>
      <t xml:space="preserve">" </t>
    </r>
    <r>
      <rPr>
        <u/>
        <sz val="11"/>
        <rFont val="Times New Roman"/>
        <family val="1"/>
        <charset val="204"/>
      </rPr>
      <t>декабря</t>
    </r>
    <r>
      <rPr>
        <sz val="11"/>
        <rFont val="Times New Roman"/>
        <family val="1"/>
        <charset val="204"/>
      </rPr>
      <t xml:space="preserve"> 2020  года №</t>
    </r>
    <r>
      <rPr>
        <u/>
        <sz val="11"/>
        <rFont val="Times New Roman"/>
        <family val="1"/>
        <charset val="204"/>
      </rPr>
      <t>16/73</t>
    </r>
  </si>
  <si>
    <t>г.Владикавказ от "29" декабря 2020  года №16/73</t>
  </si>
  <si>
    <t>Приложение 1</t>
  </si>
  <si>
    <t xml:space="preserve">"О внесении изменений в решение </t>
  </si>
  <si>
    <t>Собрания представителей г.Владикавказ</t>
  </si>
  <si>
    <r>
      <t xml:space="preserve">от " </t>
    </r>
    <r>
      <rPr>
        <u/>
        <sz val="11"/>
        <rFont val="Times New Roman"/>
        <family val="1"/>
        <charset val="204"/>
      </rPr>
      <t>29</t>
    </r>
    <r>
      <rPr>
        <sz val="11"/>
        <rFont val="Times New Roman"/>
        <family val="1"/>
        <charset val="204"/>
      </rPr>
      <t xml:space="preserve"> " </t>
    </r>
    <r>
      <rPr>
        <u/>
        <sz val="11"/>
        <rFont val="Times New Roman"/>
        <family val="1"/>
        <charset val="204"/>
      </rPr>
      <t>декабря</t>
    </r>
    <r>
      <rPr>
        <sz val="11"/>
        <rFont val="Times New Roman"/>
        <family val="1"/>
        <charset val="204"/>
      </rPr>
      <t xml:space="preserve"> 2020 года №16/73 "О бюджете муниципального образования</t>
    </r>
  </si>
  <si>
    <t xml:space="preserve">г.Владикавказ на 2021 год и на плановый период 2022 и 2023 годов" </t>
  </si>
  <si>
    <t>Приложение 2</t>
  </si>
  <si>
    <t>Приложение 3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</si>
  <si>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</si>
  <si>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</si>
  <si>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Поощрение за достижение показателей деятельности органов исполнительной власти субъектов Российской Федерации</t>
  </si>
  <si>
    <t>99 9 00 5549F</t>
  </si>
  <si>
    <t>99 9 00 55500</t>
  </si>
  <si>
    <t>Мероприятие "Проекты планировки территорий г.Владикавказа"</t>
  </si>
  <si>
    <t>Мероприятие "Присвоение звания "Почетный гражданин города Владикавказа"</t>
  </si>
  <si>
    <t>99 9 00 00218</t>
  </si>
  <si>
    <t>ВСЕГО РАСХОДОВ:</t>
  </si>
  <si>
    <t>Объем бюджетных ассигнований направляемых на исполнение публично нормативных обязательств бюджета муниципального образования г.Владикавказ на 2021 год и на плановый период 2022 и 2023 годов</t>
  </si>
  <si>
    <t>Приложение 7</t>
  </si>
  <si>
    <t>Публичные нормативные выплаты гражданам несоциального характера</t>
  </si>
  <si>
    <t>330</t>
  </si>
  <si>
    <t>Мероприятие "Строительство. реконструкция. капитальный ремонт. ремонт автомобильных дорог местного значения (улично-дорожной сети) г.Владикавказа" (за счет средств местного бюджета)</t>
  </si>
  <si>
    <t>03 3 02 00219</t>
  </si>
  <si>
    <t>Подпрограмма "Реализация мероприятий в области молодежной политики"</t>
  </si>
  <si>
    <t>г.Владикавказ от "26" февраля 2021 года №18/3</t>
  </si>
  <si>
    <t xml:space="preserve"> к решению Собрания представителей</t>
  </si>
  <si>
    <t>к решению Собрания представителей</t>
  </si>
  <si>
    <t>г.Владикавказ от " 26 " февраля 2021 года №18</t>
  </si>
  <si>
    <t>г.Владикавказ от " 26 " февраля 2021 года №18/3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</si>
</sst>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_р_._-;\-* #,##0.0_р_._-;_-* &quot;-&quot;??_р_._-;_-@_-"/>
    <numFmt numFmtId="166" formatCode="#,##0.0"/>
    <numFmt numFmtId="167" formatCode="_-* #,##0.0_р_._-;\-* #,##0.0_р_._-;_-* &quot;-&quot;?_р_._-;_-@_-"/>
    <numFmt numFmtId="168" formatCode="#,##0.0_ ;\-#,##0.0\ "/>
    <numFmt numFmtId="169" formatCode="_-* #,##0.0\ _₽_-;\-* #,##0.0\ _₽_-;_-* &quot;-&quot;?\ _₽_-;_-@_-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8"/>
      <color rgb="FF000000"/>
      <name val="Arial Cyr"/>
    </font>
    <font>
      <b/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8" fillId="0" borderId="3">
      <alignment horizontal="left" wrapText="1" indent="2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vertical="top" wrapText="1"/>
    </xf>
    <xf numFmtId="0" fontId="1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1" fillId="0" borderId="0" xfId="4" applyNumberFormat="1"/>
    <xf numFmtId="49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65" fontId="4" fillId="0" borderId="0" xfId="4" applyNumberFormat="1" applyFont="1"/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Border="1" applyAlignment="1">
      <alignment horizontal="justify" vertical="top" wrapText="1"/>
    </xf>
    <xf numFmtId="0" fontId="2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top" wrapText="1"/>
    </xf>
    <xf numFmtId="166" fontId="5" fillId="2" borderId="1" xfId="4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165" fontId="9" fillId="0" borderId="0" xfId="4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ill="1" applyAlignment="1">
      <alignment horizontal="right"/>
    </xf>
    <xf numFmtId="0" fontId="9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wrapText="1"/>
    </xf>
    <xf numFmtId="165" fontId="9" fillId="0" borderId="1" xfId="4" applyNumberFormat="1" applyFont="1" applyBorder="1" applyAlignment="1">
      <alignment horizontal="right" vertical="center" wrapText="1"/>
    </xf>
    <xf numFmtId="165" fontId="5" fillId="0" borderId="1" xfId="4" applyNumberFormat="1" applyFont="1" applyBorder="1" applyAlignment="1">
      <alignment horizontal="right" vertical="center" wrapText="1"/>
    </xf>
    <xf numFmtId="165" fontId="5" fillId="2" borderId="1" xfId="4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165" fontId="5" fillId="0" borderId="1" xfId="4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4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26" fillId="0" borderId="0" xfId="0" applyFont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6" fontId="16" fillId="3" borderId="1" xfId="4" applyNumberFormat="1" applyFont="1" applyFill="1" applyBorder="1" applyAlignment="1">
      <alignment horizontal="right" vertical="center" wrapText="1"/>
    </xf>
    <xf numFmtId="49" fontId="11" fillId="3" borderId="1" xfId="0" applyNumberFormat="1" applyFont="1" applyFill="1" applyBorder="1" applyAlignment="1">
      <alignment vertical="top" wrapText="1"/>
    </xf>
    <xf numFmtId="49" fontId="20" fillId="3" borderId="1" xfId="0" applyNumberFormat="1" applyFont="1" applyFill="1" applyBorder="1" applyAlignment="1">
      <alignment horizontal="center" vertical="center" wrapText="1"/>
    </xf>
    <xf numFmtId="166" fontId="20" fillId="3" borderId="1" xfId="4" applyNumberFormat="1" applyFont="1" applyFill="1" applyBorder="1" applyAlignment="1">
      <alignment horizontal="right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6" fontId="11" fillId="3" borderId="1" xfId="4" applyNumberFormat="1" applyFont="1" applyFill="1" applyBorder="1" applyAlignment="1">
      <alignment horizontal="right" vertical="center" wrapText="1"/>
    </xf>
    <xf numFmtId="49" fontId="10" fillId="3" borderId="1" xfId="0" applyNumberFormat="1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horizontal="center" vertical="center" wrapText="1"/>
    </xf>
    <xf numFmtId="166" fontId="10" fillId="3" borderId="1" xfId="4" applyNumberFormat="1" applyFont="1" applyFill="1" applyBorder="1" applyAlignment="1">
      <alignment horizontal="right" vertical="center" wrapText="1"/>
    </xf>
    <xf numFmtId="0" fontId="1" fillId="3" borderId="0" xfId="0" applyFont="1" applyFill="1"/>
    <xf numFmtId="49" fontId="20" fillId="3" borderId="1" xfId="0" applyNumberFormat="1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6" fontId="17" fillId="3" borderId="1" xfId="4" applyNumberFormat="1" applyFont="1" applyFill="1" applyBorder="1" applyAlignment="1">
      <alignment horizontal="right" vertical="center" wrapText="1"/>
    </xf>
    <xf numFmtId="49" fontId="22" fillId="3" borderId="1" xfId="0" applyNumberFormat="1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top" wrapText="1"/>
    </xf>
    <xf numFmtId="165" fontId="16" fillId="3" borderId="1" xfId="4" applyNumberFormat="1" applyFont="1" applyFill="1" applyBorder="1" applyAlignment="1">
      <alignment horizontal="right" vertical="center" wrapText="1"/>
    </xf>
    <xf numFmtId="165" fontId="10" fillId="3" borderId="1" xfId="4" applyNumberFormat="1" applyFont="1" applyFill="1" applyBorder="1" applyAlignment="1">
      <alignment horizontal="right" vertical="center" wrapText="1"/>
    </xf>
    <xf numFmtId="165" fontId="17" fillId="3" borderId="1" xfId="4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vertical="top" wrapText="1"/>
    </xf>
    <xf numFmtId="0" fontId="16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vertical="top" wrapText="1"/>
    </xf>
    <xf numFmtId="166" fontId="18" fillId="3" borderId="1" xfId="4" applyNumberFormat="1" applyFont="1" applyFill="1" applyBorder="1" applyAlignment="1">
      <alignment horizontal="right" vertical="center" wrapText="1"/>
    </xf>
    <xf numFmtId="49" fontId="23" fillId="3" borderId="1" xfId="0" applyNumberFormat="1" applyFont="1" applyFill="1" applyBorder="1" applyAlignment="1">
      <alignment vertical="top" wrapText="1"/>
    </xf>
    <xf numFmtId="49" fontId="2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167" fontId="20" fillId="3" borderId="1" xfId="4" applyNumberFormat="1" applyFont="1" applyFill="1" applyBorder="1" applyAlignment="1">
      <alignment horizontal="right" vertical="center" wrapText="1"/>
    </xf>
    <xf numFmtId="0" fontId="16" fillId="3" borderId="1" xfId="0" applyNumberFormat="1" applyFont="1" applyFill="1" applyBorder="1" applyAlignment="1">
      <alignment vertical="top" wrapText="1"/>
    </xf>
    <xf numFmtId="167" fontId="16" fillId="3" borderId="1" xfId="4" applyNumberFormat="1" applyFont="1" applyFill="1" applyBorder="1" applyAlignment="1">
      <alignment horizontal="right" vertical="center" wrapText="1"/>
    </xf>
    <xf numFmtId="167" fontId="10" fillId="3" borderId="1" xfId="4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20" fillId="3" borderId="1" xfId="0" applyNumberFormat="1" applyFont="1" applyFill="1" applyBorder="1" applyAlignment="1">
      <alignment vertical="top" wrapText="1"/>
    </xf>
    <xf numFmtId="0" fontId="18" fillId="3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center" vertical="center" wrapText="1"/>
    </xf>
    <xf numFmtId="165" fontId="20" fillId="3" borderId="1" xfId="4" applyNumberFormat="1" applyFont="1" applyFill="1" applyBorder="1" applyAlignment="1">
      <alignment horizontal="right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vertical="top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3" borderId="1" xfId="4" applyNumberFormat="1" applyFont="1" applyFill="1" applyBorder="1" applyAlignment="1">
      <alignment horizontal="right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vertical="top" wrapText="1"/>
    </xf>
    <xf numFmtId="166" fontId="10" fillId="3" borderId="1" xfId="4" applyNumberFormat="1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vertical="top" wrapText="1"/>
    </xf>
    <xf numFmtId="0" fontId="18" fillId="3" borderId="1" xfId="0" applyNumberFormat="1" applyFont="1" applyFill="1" applyBorder="1" applyAlignment="1">
      <alignment vertical="top" wrapText="1"/>
    </xf>
    <xf numFmtId="165" fontId="22" fillId="3" borderId="1" xfId="0" applyNumberFormat="1" applyFont="1" applyFill="1" applyBorder="1" applyAlignment="1">
      <alignment vertical="top" wrapText="1"/>
    </xf>
    <xf numFmtId="165" fontId="16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4" fillId="3" borderId="0" xfId="0" applyFont="1" applyFill="1"/>
    <xf numFmtId="0" fontId="0" fillId="3" borderId="0" xfId="0" applyFill="1"/>
    <xf numFmtId="49" fontId="16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top" wrapText="1"/>
    </xf>
    <xf numFmtId="0" fontId="12" fillId="3" borderId="0" xfId="0" applyFont="1" applyFill="1"/>
    <xf numFmtId="0" fontId="15" fillId="3" borderId="0" xfId="0" applyFont="1" applyFill="1"/>
    <xf numFmtId="0" fontId="4" fillId="3" borderId="1" xfId="0" applyFont="1" applyFill="1" applyBorder="1" applyAlignment="1">
      <alignment vertical="top" wrapText="1"/>
    </xf>
    <xf numFmtId="165" fontId="18" fillId="3" borderId="1" xfId="4" applyNumberFormat="1" applyFont="1" applyFill="1" applyBorder="1" applyAlignment="1">
      <alignment horizontal="right" vertical="center" wrapText="1"/>
    </xf>
    <xf numFmtId="49" fontId="16" fillId="3" borderId="1" xfId="0" applyNumberFormat="1" applyFont="1" applyFill="1" applyBorder="1" applyAlignment="1">
      <alignment wrapText="1"/>
    </xf>
    <xf numFmtId="49" fontId="10" fillId="3" borderId="1" xfId="0" applyNumberFormat="1" applyFont="1" applyFill="1" applyBorder="1" applyAlignment="1">
      <alignment wrapText="1"/>
    </xf>
    <xf numFmtId="166" fontId="6" fillId="3" borderId="1" xfId="0" applyNumberFormat="1" applyFont="1" applyFill="1" applyBorder="1"/>
    <xf numFmtId="166" fontId="16" fillId="3" borderId="1" xfId="4" applyNumberFormat="1" applyFont="1" applyFill="1" applyBorder="1" applyAlignment="1">
      <alignment horizontal="right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wrapText="1"/>
    </xf>
    <xf numFmtId="41" fontId="6" fillId="0" borderId="5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22" fillId="3" borderId="1" xfId="0" applyNumberFormat="1" applyFont="1" applyFill="1" applyBorder="1" applyAlignment="1">
      <alignment vertical="top" wrapText="1"/>
    </xf>
    <xf numFmtId="0" fontId="16" fillId="0" borderId="5" xfId="0" applyFont="1" applyBorder="1" applyAlignment="1">
      <alignment horizontal="center" vertical="center" wrapText="1"/>
    </xf>
    <xf numFmtId="165" fontId="6" fillId="3" borderId="1" xfId="0" applyNumberFormat="1" applyFont="1" applyFill="1" applyBorder="1"/>
    <xf numFmtId="168" fontId="5" fillId="2" borderId="1" xfId="4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/>
    <xf numFmtId="165" fontId="6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vertical="top" wrapText="1"/>
    </xf>
    <xf numFmtId="49" fontId="16" fillId="5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vertical="top" wrapText="1"/>
    </xf>
    <xf numFmtId="166" fontId="20" fillId="6" borderId="1" xfId="4" applyNumberFormat="1" applyFont="1" applyFill="1" applyBorder="1" applyAlignment="1">
      <alignment horizontal="right" vertical="center" wrapText="1"/>
    </xf>
    <xf numFmtId="49" fontId="20" fillId="6" borderId="1" xfId="0" applyNumberFormat="1" applyFont="1" applyFill="1" applyBorder="1" applyAlignment="1">
      <alignment horizontal="center" vertical="center" wrapText="1"/>
    </xf>
    <xf numFmtId="49" fontId="20" fillId="6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169" fontId="10" fillId="3" borderId="1" xfId="4" applyNumberFormat="1" applyFont="1" applyFill="1" applyBorder="1" applyAlignment="1">
      <alignment horizontal="righ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69" fontId="16" fillId="3" borderId="1" xfId="4" applyNumberFormat="1" applyFont="1" applyFill="1" applyBorder="1" applyAlignment="1">
      <alignment horizontal="right" vertical="center" wrapText="1"/>
    </xf>
    <xf numFmtId="0" fontId="22" fillId="0" borderId="1" xfId="0" applyNumberFormat="1" applyFont="1" applyFill="1" applyBorder="1" applyAlignment="1">
      <alignment vertical="top" wrapText="1"/>
    </xf>
    <xf numFmtId="169" fontId="20" fillId="6" borderId="1" xfId="4" applyNumberFormat="1" applyFont="1" applyFill="1" applyBorder="1" applyAlignment="1">
      <alignment horizontal="right" vertical="center" wrapText="1"/>
    </xf>
    <xf numFmtId="0" fontId="20" fillId="6" borderId="1" xfId="0" applyNumberFormat="1" applyFont="1" applyFill="1" applyBorder="1" applyAlignment="1">
      <alignment vertical="top" wrapText="1"/>
    </xf>
    <xf numFmtId="165" fontId="20" fillId="6" borderId="1" xfId="4" applyNumberFormat="1" applyFont="1" applyFill="1" applyBorder="1" applyAlignment="1">
      <alignment horizontal="righ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165" fontId="17" fillId="6" borderId="1" xfId="4" applyNumberFormat="1" applyFont="1" applyFill="1" applyBorder="1" applyAlignment="1">
      <alignment horizontal="right" vertical="center" wrapText="1"/>
    </xf>
    <xf numFmtId="166" fontId="17" fillId="6" borderId="1" xfId="4" applyNumberFormat="1" applyFont="1" applyFill="1" applyBorder="1" applyAlignment="1">
      <alignment horizontal="right" vertical="center" wrapText="1"/>
    </xf>
    <xf numFmtId="166" fontId="10" fillId="0" borderId="1" xfId="4" applyNumberFormat="1" applyFont="1" applyFill="1" applyBorder="1" applyAlignment="1">
      <alignment horizontal="right" vertical="center" wrapText="1"/>
    </xf>
    <xf numFmtId="166" fontId="16" fillId="5" borderId="1" xfId="4" applyNumberFormat="1" applyFont="1" applyFill="1" applyBorder="1" applyAlignment="1">
      <alignment horizontal="right" vertical="center" wrapText="1"/>
    </xf>
    <xf numFmtId="166" fontId="16" fillId="0" borderId="1" xfId="4" applyNumberFormat="1" applyFont="1" applyFill="1" applyBorder="1" applyAlignment="1">
      <alignment horizontal="right" vertical="center" wrapText="1"/>
    </xf>
    <xf numFmtId="166" fontId="6" fillId="7" borderId="1" xfId="4" applyNumberFormat="1" applyFont="1" applyFill="1" applyBorder="1" applyAlignment="1">
      <alignment horizontal="right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0" fontId="6" fillId="7" borderId="1" xfId="0" applyNumberFormat="1" applyFont="1" applyFill="1" applyBorder="1" applyAlignment="1">
      <alignment vertical="top" wrapText="1"/>
    </xf>
    <xf numFmtId="166" fontId="16" fillId="6" borderId="1" xfId="4" applyNumberFormat="1" applyFont="1" applyFill="1" applyBorder="1" applyAlignment="1">
      <alignment horizontal="right" vertical="center" wrapText="1"/>
    </xf>
    <xf numFmtId="0" fontId="25" fillId="6" borderId="1" xfId="0" applyNumberFormat="1" applyFont="1" applyFill="1" applyBorder="1" applyAlignment="1">
      <alignment vertical="top" wrapText="1"/>
    </xf>
    <xf numFmtId="49" fontId="19" fillId="6" borderId="1" xfId="0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 wrapText="1"/>
    </xf>
    <xf numFmtId="0" fontId="16" fillId="6" borderId="0" xfId="0" applyFont="1" applyFill="1" applyAlignment="1">
      <alignment horizontal="center" vertical="center"/>
    </xf>
    <xf numFmtId="49" fontId="17" fillId="6" borderId="1" xfId="0" applyNumberFormat="1" applyFont="1" applyFill="1" applyBorder="1" applyAlignment="1">
      <alignment horizontal="center" vertical="center" wrapText="1"/>
    </xf>
    <xf numFmtId="166" fontId="6" fillId="4" borderId="1" xfId="4" applyNumberFormat="1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vertical="top" wrapText="1"/>
    </xf>
    <xf numFmtId="0" fontId="20" fillId="6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vertical="top" wrapText="1"/>
    </xf>
    <xf numFmtId="164" fontId="10" fillId="3" borderId="1" xfId="4" applyNumberFormat="1" applyFont="1" applyFill="1" applyBorder="1" applyAlignment="1">
      <alignment horizontal="right" vertical="center" wrapText="1"/>
    </xf>
    <xf numFmtId="164" fontId="16" fillId="3" borderId="1" xfId="4" applyNumberFormat="1" applyFont="1" applyFill="1" applyBorder="1" applyAlignment="1">
      <alignment horizontal="right" vertical="center" wrapText="1"/>
    </xf>
    <xf numFmtId="164" fontId="17" fillId="3" borderId="1" xfId="4" applyNumberFormat="1" applyFont="1" applyFill="1" applyBorder="1" applyAlignment="1">
      <alignment horizontal="right" vertical="center" wrapText="1"/>
    </xf>
    <xf numFmtId="49" fontId="20" fillId="0" borderId="1" xfId="0" applyNumberFormat="1" applyFont="1" applyFill="1" applyBorder="1" applyAlignment="1">
      <alignment vertical="top" wrapText="1"/>
    </xf>
    <xf numFmtId="166" fontId="17" fillId="0" borderId="1" xfId="4" applyNumberFormat="1" applyFont="1" applyFill="1" applyBorder="1" applyAlignment="1">
      <alignment horizontal="right" vertical="center" wrapText="1"/>
    </xf>
    <xf numFmtId="165" fontId="10" fillId="0" borderId="1" xfId="4" applyNumberFormat="1" applyFont="1" applyFill="1" applyBorder="1" applyAlignment="1">
      <alignment horizontal="right" vertical="center" wrapText="1"/>
    </xf>
    <xf numFmtId="166" fontId="10" fillId="0" borderId="1" xfId="4" applyNumberFormat="1" applyFont="1" applyFill="1" applyBorder="1" applyAlignment="1">
      <alignment horizontal="right" vertical="top" wrapText="1"/>
    </xf>
    <xf numFmtId="166" fontId="18" fillId="0" borderId="1" xfId="4" applyNumberFormat="1" applyFont="1" applyFill="1" applyBorder="1" applyAlignment="1">
      <alignment horizontal="right" vertical="center" wrapText="1"/>
    </xf>
    <xf numFmtId="0" fontId="17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vertical="top" wrapText="1"/>
    </xf>
    <xf numFmtId="167" fontId="20" fillId="6" borderId="1" xfId="4" applyNumberFormat="1" applyFont="1" applyFill="1" applyBorder="1" applyAlignment="1">
      <alignment horizontal="right" vertical="center" wrapText="1"/>
    </xf>
    <xf numFmtId="0" fontId="20" fillId="6" borderId="1" xfId="0" applyFont="1" applyFill="1" applyBorder="1" applyAlignment="1">
      <alignment vertical="top" wrapText="1"/>
    </xf>
    <xf numFmtId="49" fontId="20" fillId="6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168" fontId="8" fillId="0" borderId="1" xfId="0" applyNumberFormat="1" applyFont="1" applyBorder="1" applyAlignment="1">
      <alignment horizontal="right" vertical="center" wrapText="1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20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right" vertical="center" wrapText="1"/>
    </xf>
    <xf numFmtId="167" fontId="6" fillId="0" borderId="1" xfId="4" applyNumberFormat="1" applyFont="1" applyFill="1" applyBorder="1" applyAlignment="1">
      <alignment horizontal="center" vertical="center" wrapText="1"/>
    </xf>
    <xf numFmtId="167" fontId="4" fillId="0" borderId="1" xfId="4" applyNumberFormat="1" applyFont="1" applyFill="1" applyBorder="1" applyAlignment="1">
      <alignment horizontal="center" vertical="center" wrapText="1"/>
    </xf>
    <xf numFmtId="167" fontId="8" fillId="2" borderId="1" xfId="4" applyNumberFormat="1" applyFont="1" applyFill="1" applyBorder="1" applyAlignment="1">
      <alignment horizontal="right" vertical="center" wrapText="1"/>
    </xf>
    <xf numFmtId="167" fontId="4" fillId="3" borderId="1" xfId="4" applyNumberFormat="1" applyFont="1" applyFill="1" applyBorder="1" applyAlignment="1">
      <alignment horizontal="center" vertical="center" wrapText="1"/>
    </xf>
    <xf numFmtId="167" fontId="6" fillId="3" borderId="1" xfId="4" applyNumberFormat="1" applyFont="1" applyFill="1" applyBorder="1" applyAlignment="1">
      <alignment horizontal="center" vertical="center" wrapText="1"/>
    </xf>
    <xf numFmtId="167" fontId="20" fillId="3" borderId="1" xfId="4" applyNumberFormat="1" applyFont="1" applyFill="1" applyBorder="1" applyAlignment="1">
      <alignment horizontal="center" vertical="center" wrapText="1"/>
    </xf>
    <xf numFmtId="167" fontId="6" fillId="3" borderId="1" xfId="4" applyNumberFormat="1" applyFont="1" applyFill="1" applyBorder="1" applyAlignment="1">
      <alignment horizontal="right" vertical="center" wrapText="1"/>
    </xf>
    <xf numFmtId="167" fontId="4" fillId="3" borderId="1" xfId="4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165" fontId="6" fillId="3" borderId="1" xfId="4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/>
    </xf>
    <xf numFmtId="168" fontId="5" fillId="0" borderId="1" xfId="4" applyNumberFormat="1" applyFont="1" applyBorder="1" applyAlignment="1">
      <alignment horizontal="right" vertical="center" wrapText="1"/>
    </xf>
    <xf numFmtId="168" fontId="9" fillId="0" borderId="1" xfId="4" applyNumberFormat="1" applyFont="1" applyBorder="1" applyAlignment="1">
      <alignment horizontal="right" vertical="center" wrapText="1"/>
    </xf>
    <xf numFmtId="168" fontId="9" fillId="0" borderId="1" xfId="4" applyNumberFormat="1" applyFont="1" applyFill="1" applyBorder="1" applyAlignment="1">
      <alignment horizontal="right" vertical="center" wrapText="1"/>
    </xf>
    <xf numFmtId="166" fontId="10" fillId="3" borderId="1" xfId="0" applyNumberFormat="1" applyFont="1" applyFill="1" applyBorder="1" applyAlignment="1">
      <alignment horizontal="right" vertical="center" wrapText="1"/>
    </xf>
    <xf numFmtId="0" fontId="10" fillId="3" borderId="1" xfId="0" applyNumberFormat="1" applyFont="1" applyFill="1" applyBorder="1" applyAlignment="1">
      <alignment vertical="top" wrapText="1"/>
    </xf>
    <xf numFmtId="166" fontId="20" fillId="3" borderId="1" xfId="0" applyNumberFormat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/>
    </xf>
    <xf numFmtId="166" fontId="5" fillId="8" borderId="1" xfId="0" applyNumberFormat="1" applyFont="1" applyFill="1" applyBorder="1" applyAlignment="1">
      <alignment horizontal="right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20" fillId="3" borderId="1" xfId="0" applyNumberFormat="1" applyFont="1" applyFill="1" applyBorder="1" applyAlignment="1">
      <alignment horizontal="right" vertical="center" wrapText="1"/>
    </xf>
    <xf numFmtId="165" fontId="10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5" fillId="0" borderId="0" xfId="0" applyFont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3" borderId="0" xfId="0" applyFont="1" applyFill="1" applyAlignment="1">
      <alignment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left" vertical="top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67" fontId="4" fillId="0" borderId="2" xfId="4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9" fillId="0" borderId="0" xfId="0" applyFont="1"/>
    <xf numFmtId="0" fontId="9" fillId="3" borderId="0" xfId="0" applyNumberFormat="1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65" fontId="4" fillId="0" borderId="2" xfId="4" applyNumberFormat="1" applyFont="1" applyBorder="1" applyAlignment="1">
      <alignment horizontal="right"/>
    </xf>
    <xf numFmtId="0" fontId="24" fillId="0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6" fillId="0" borderId="1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29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9" fillId="0" borderId="0" xfId="0" applyNumberFormat="1" applyFont="1" applyFill="1" applyBorder="1" applyAlignment="1">
      <alignment horizontal="left" vertical="top" wrapText="1"/>
    </xf>
    <xf numFmtId="0" fontId="31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5">
    <cellStyle name="xl30" xfId="1"/>
    <cellStyle name="Обычный" xfId="0" builtinId="0"/>
    <cellStyle name="Тысячи [0]_Лист1" xfId="2"/>
    <cellStyle name="Тысячи_Лист1" xfId="3"/>
    <cellStyle name="Финансовый" xfId="4" builtinId="3"/>
  </cellStyles>
  <dxfs count="0"/>
  <tableStyles count="0" defaultTableStyle="TableStyleMedium2" defaultPivotStyle="PivotStyleLight16"/>
  <colors>
    <mruColors>
      <color rgb="FFFF9966"/>
      <color rgb="FF9966FF"/>
      <color rgb="FFCC00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10"/>
  </sheetPr>
  <dimension ref="A1:E75"/>
  <sheetViews>
    <sheetView view="pageBreakPreview" topLeftCell="A70" zoomScale="140" zoomScaleNormal="130" zoomScaleSheetLayoutView="140" workbookViewId="0">
      <selection activeCell="A75" sqref="A75:E75"/>
    </sheetView>
  </sheetViews>
  <sheetFormatPr defaultRowHeight="12.75" x14ac:dyDescent="0.2"/>
  <cols>
    <col min="1" max="1" width="27.140625" customWidth="1"/>
    <col min="2" max="2" width="41.85546875" customWidth="1"/>
    <col min="3" max="3" width="18" customWidth="1"/>
    <col min="4" max="4" width="18.5703125" customWidth="1"/>
    <col min="5" max="5" width="18" customWidth="1"/>
  </cols>
  <sheetData>
    <row r="1" spans="1:5" ht="15" x14ac:dyDescent="0.25">
      <c r="A1" s="240"/>
      <c r="B1" s="256" t="s">
        <v>786</v>
      </c>
      <c r="C1" s="256"/>
      <c r="D1" s="256"/>
      <c r="E1" s="256"/>
    </row>
    <row r="2" spans="1:5" ht="15" x14ac:dyDescent="0.25">
      <c r="A2" s="240"/>
      <c r="B2" s="256" t="s">
        <v>811</v>
      </c>
      <c r="C2" s="256"/>
      <c r="D2" s="256"/>
      <c r="E2" s="256"/>
    </row>
    <row r="3" spans="1:5" ht="15" x14ac:dyDescent="0.25">
      <c r="A3" s="240"/>
      <c r="B3" s="256" t="s">
        <v>809</v>
      </c>
      <c r="C3" s="256"/>
      <c r="D3" s="256"/>
      <c r="E3" s="256"/>
    </row>
    <row r="4" spans="1:5" ht="15" x14ac:dyDescent="0.25">
      <c r="A4" s="240"/>
      <c r="B4" s="256" t="s">
        <v>787</v>
      </c>
      <c r="C4" s="256"/>
      <c r="D4" s="256"/>
      <c r="E4" s="256"/>
    </row>
    <row r="5" spans="1:5" ht="15" x14ac:dyDescent="0.25">
      <c r="A5" s="240"/>
      <c r="B5" s="256" t="s">
        <v>788</v>
      </c>
      <c r="C5" s="256"/>
      <c r="D5" s="256"/>
      <c r="E5" s="256"/>
    </row>
    <row r="6" spans="1:5" ht="15" x14ac:dyDescent="0.25">
      <c r="A6" s="256" t="s">
        <v>789</v>
      </c>
      <c r="B6" s="256"/>
      <c r="C6" s="256"/>
      <c r="D6" s="256"/>
      <c r="E6" s="256"/>
    </row>
    <row r="7" spans="1:5" ht="15" x14ac:dyDescent="0.25">
      <c r="A7" s="256" t="s">
        <v>790</v>
      </c>
      <c r="B7" s="256"/>
      <c r="C7" s="256"/>
      <c r="D7" s="256"/>
      <c r="E7" s="256"/>
    </row>
    <row r="10" spans="1:5" ht="15" x14ac:dyDescent="0.25">
      <c r="A10" s="2"/>
      <c r="B10" s="256" t="s">
        <v>792</v>
      </c>
      <c r="C10" s="256"/>
      <c r="D10" s="256"/>
      <c r="E10" s="256"/>
    </row>
    <row r="11" spans="1:5" ht="15" x14ac:dyDescent="0.25">
      <c r="A11" s="256" t="s">
        <v>810</v>
      </c>
      <c r="B11" s="256"/>
      <c r="C11" s="256"/>
      <c r="D11" s="256"/>
      <c r="E11" s="256"/>
    </row>
    <row r="12" spans="1:5" ht="15" x14ac:dyDescent="0.25">
      <c r="A12" s="256" t="s">
        <v>784</v>
      </c>
      <c r="B12" s="256"/>
      <c r="C12" s="256"/>
      <c r="D12" s="256"/>
      <c r="E12" s="256"/>
    </row>
    <row r="13" spans="1:5" ht="15" x14ac:dyDescent="0.25">
      <c r="A13" s="256" t="s">
        <v>99</v>
      </c>
      <c r="B13" s="256"/>
      <c r="C13" s="256"/>
      <c r="D13" s="256"/>
      <c r="E13" s="256"/>
    </row>
    <row r="14" spans="1:5" ht="15" x14ac:dyDescent="0.25">
      <c r="A14" s="256" t="s">
        <v>542</v>
      </c>
      <c r="B14" s="256"/>
      <c r="C14" s="256"/>
      <c r="D14" s="256"/>
      <c r="E14" s="256"/>
    </row>
    <row r="15" spans="1:5" ht="15" x14ac:dyDescent="0.25">
      <c r="A15" s="141"/>
      <c r="B15" s="141"/>
      <c r="C15" s="141"/>
      <c r="D15" s="141"/>
      <c r="E15" s="141"/>
    </row>
    <row r="16" spans="1:5" ht="15.75" x14ac:dyDescent="0.25">
      <c r="A16" s="261" t="s">
        <v>717</v>
      </c>
      <c r="B16" s="261"/>
      <c r="C16" s="261"/>
      <c r="D16" s="261"/>
      <c r="E16" s="261"/>
    </row>
    <row r="17" spans="1:5" ht="15.75" customHeight="1" x14ac:dyDescent="0.25">
      <c r="A17" s="261" t="s">
        <v>416</v>
      </c>
      <c r="B17" s="261"/>
      <c r="C17" s="261"/>
      <c r="D17" s="261"/>
      <c r="E17" s="261"/>
    </row>
    <row r="18" spans="1:5" ht="15.75" x14ac:dyDescent="0.25">
      <c r="A18" s="261" t="s">
        <v>771</v>
      </c>
      <c r="B18" s="261"/>
      <c r="C18" s="261"/>
      <c r="D18" s="261"/>
      <c r="E18" s="261"/>
    </row>
    <row r="19" spans="1:5" x14ac:dyDescent="0.2">
      <c r="A19" s="262" t="s">
        <v>417</v>
      </c>
      <c r="B19" s="262"/>
      <c r="C19" s="262"/>
      <c r="D19" s="262"/>
      <c r="E19" s="262"/>
    </row>
    <row r="20" spans="1:5" ht="32.25" customHeight="1" x14ac:dyDescent="0.2">
      <c r="A20" s="263" t="s">
        <v>418</v>
      </c>
      <c r="B20" s="263" t="s">
        <v>718</v>
      </c>
      <c r="C20" s="257" t="s">
        <v>711</v>
      </c>
      <c r="D20" s="258"/>
      <c r="E20" s="259"/>
    </row>
    <row r="21" spans="1:5" x14ac:dyDescent="0.2">
      <c r="A21" s="264"/>
      <c r="B21" s="264"/>
      <c r="C21" s="142">
        <v>2021</v>
      </c>
      <c r="D21" s="149" t="s">
        <v>532</v>
      </c>
      <c r="E21" s="149" t="s">
        <v>543</v>
      </c>
    </row>
    <row r="22" spans="1:5" s="25" customFormat="1" ht="28.5" x14ac:dyDescent="0.2">
      <c r="A22" s="58" t="s">
        <v>419</v>
      </c>
      <c r="B22" s="150" t="s">
        <v>420</v>
      </c>
      <c r="C22" s="230">
        <f>C23+C25+C27+C32+C36+C37+C42+C44+C45+C48+C49</f>
        <v>2546623</v>
      </c>
      <c r="D22" s="230">
        <f>D23+D25+D27+D32+D36+D37+D42+D44+D45+D48+D49</f>
        <v>2550478</v>
      </c>
      <c r="E22" s="230">
        <f>E23+E25+E27+E32+E36+E37+E42+E44+E45+E48+E49</f>
        <v>2560472</v>
      </c>
    </row>
    <row r="23" spans="1:5" s="25" customFormat="1" x14ac:dyDescent="0.2">
      <c r="A23" s="32" t="s">
        <v>421</v>
      </c>
      <c r="B23" s="151" t="s">
        <v>422</v>
      </c>
      <c r="C23" s="231">
        <f>C24</f>
        <v>1207300</v>
      </c>
      <c r="D23" s="231">
        <f>D24</f>
        <v>1210000</v>
      </c>
      <c r="E23" s="231">
        <f>E24</f>
        <v>1210000</v>
      </c>
    </row>
    <row r="24" spans="1:5" s="25" customFormat="1" x14ac:dyDescent="0.2">
      <c r="A24" s="34" t="s">
        <v>423</v>
      </c>
      <c r="B24" s="148" t="s">
        <v>424</v>
      </c>
      <c r="C24" s="232">
        <v>1207300</v>
      </c>
      <c r="D24" s="232">
        <v>1210000</v>
      </c>
      <c r="E24" s="232">
        <v>1210000</v>
      </c>
    </row>
    <row r="25" spans="1:5" s="25" customFormat="1" ht="25.5" x14ac:dyDescent="0.2">
      <c r="A25" s="8" t="s">
        <v>128</v>
      </c>
      <c r="B25" s="151" t="s">
        <v>129</v>
      </c>
      <c r="C25" s="231">
        <f>C26</f>
        <v>19474</v>
      </c>
      <c r="D25" s="231">
        <f>D26</f>
        <v>20779</v>
      </c>
      <c r="E25" s="231">
        <f>E26</f>
        <v>21723</v>
      </c>
    </row>
    <row r="26" spans="1:5" s="25" customFormat="1" ht="25.5" x14ac:dyDescent="0.2">
      <c r="A26" s="34" t="s">
        <v>111</v>
      </c>
      <c r="B26" s="148" t="s">
        <v>439</v>
      </c>
      <c r="C26" s="232">
        <v>19474</v>
      </c>
      <c r="D26" s="232">
        <v>20779</v>
      </c>
      <c r="E26" s="232">
        <v>21723</v>
      </c>
    </row>
    <row r="27" spans="1:5" s="25" customFormat="1" ht="15" customHeight="1" x14ac:dyDescent="0.2">
      <c r="A27" s="8" t="s">
        <v>425</v>
      </c>
      <c r="B27" s="30" t="s">
        <v>426</v>
      </c>
      <c r="C27" s="231">
        <f>C28+C29+C30+C31</f>
        <v>677500</v>
      </c>
      <c r="D27" s="231">
        <f>D28+D29+D30+D31</f>
        <v>668000</v>
      </c>
      <c r="E27" s="231">
        <f>E28+E29+E30+E31</f>
        <v>669000</v>
      </c>
    </row>
    <row r="28" spans="1:5" s="25" customFormat="1" ht="25.5" x14ac:dyDescent="0.2">
      <c r="A28" s="34" t="s">
        <v>427</v>
      </c>
      <c r="B28" s="148" t="s">
        <v>428</v>
      </c>
      <c r="C28" s="232">
        <v>650000</v>
      </c>
      <c r="D28" s="232">
        <v>655000</v>
      </c>
      <c r="E28" s="232">
        <v>655000</v>
      </c>
    </row>
    <row r="29" spans="1:5" s="25" customFormat="1" ht="25.5" x14ac:dyDescent="0.2">
      <c r="A29" s="34" t="s">
        <v>429</v>
      </c>
      <c r="B29" s="148" t="s">
        <v>0</v>
      </c>
      <c r="C29" s="232">
        <v>15000</v>
      </c>
      <c r="D29" s="232"/>
      <c r="E29" s="232"/>
    </row>
    <row r="30" spans="1:5" s="25" customFormat="1" x14ac:dyDescent="0.2">
      <c r="A30" s="34" t="s">
        <v>1</v>
      </c>
      <c r="B30" s="148" t="s">
        <v>2</v>
      </c>
      <c r="C30" s="232">
        <v>9000</v>
      </c>
      <c r="D30" s="232">
        <v>9000</v>
      </c>
      <c r="E30" s="232">
        <v>9000</v>
      </c>
    </row>
    <row r="31" spans="1:5" s="25" customFormat="1" ht="25.5" x14ac:dyDescent="0.2">
      <c r="A31" s="12" t="s">
        <v>112</v>
      </c>
      <c r="B31" s="148" t="s">
        <v>159</v>
      </c>
      <c r="C31" s="232">
        <v>3500</v>
      </c>
      <c r="D31" s="232">
        <v>4000</v>
      </c>
      <c r="E31" s="232">
        <v>5000</v>
      </c>
    </row>
    <row r="32" spans="1:5" s="25" customFormat="1" ht="16.5" customHeight="1" x14ac:dyDescent="0.2">
      <c r="A32" s="8" t="s">
        <v>3</v>
      </c>
      <c r="B32" s="30" t="s">
        <v>4</v>
      </c>
      <c r="C32" s="231">
        <f>C33+C34+C35</f>
        <v>375000</v>
      </c>
      <c r="D32" s="231">
        <f>D33+D34+D35</f>
        <v>380000</v>
      </c>
      <c r="E32" s="231">
        <f>E33+E34+E35</f>
        <v>384000</v>
      </c>
    </row>
    <row r="33" spans="1:5" s="25" customFormat="1" x14ac:dyDescent="0.2">
      <c r="A33" s="34" t="s">
        <v>5</v>
      </c>
      <c r="B33" s="148" t="s">
        <v>6</v>
      </c>
      <c r="C33" s="232">
        <v>70000</v>
      </c>
      <c r="D33" s="232">
        <v>70000</v>
      </c>
      <c r="E33" s="232">
        <v>70000</v>
      </c>
    </row>
    <row r="34" spans="1:5" s="25" customFormat="1" x14ac:dyDescent="0.2">
      <c r="A34" s="34" t="s">
        <v>130</v>
      </c>
      <c r="B34" s="148" t="s">
        <v>131</v>
      </c>
      <c r="C34" s="232">
        <v>100000</v>
      </c>
      <c r="D34" s="232">
        <v>103000</v>
      </c>
      <c r="E34" s="232">
        <v>105000</v>
      </c>
    </row>
    <row r="35" spans="1:5" s="25" customFormat="1" x14ac:dyDescent="0.2">
      <c r="A35" s="34" t="s">
        <v>7</v>
      </c>
      <c r="B35" s="148" t="s">
        <v>8</v>
      </c>
      <c r="C35" s="232">
        <v>205000</v>
      </c>
      <c r="D35" s="232">
        <v>207000</v>
      </c>
      <c r="E35" s="232">
        <v>209000</v>
      </c>
    </row>
    <row r="36" spans="1:5" s="25" customFormat="1" ht="12.75" customHeight="1" x14ac:dyDescent="0.2">
      <c r="A36" s="8" t="s">
        <v>9</v>
      </c>
      <c r="B36" s="30" t="s">
        <v>10</v>
      </c>
      <c r="C36" s="231">
        <v>71000</v>
      </c>
      <c r="D36" s="231">
        <v>72000</v>
      </c>
      <c r="E36" s="231">
        <v>72000</v>
      </c>
    </row>
    <row r="37" spans="1:5" s="25" customFormat="1" ht="38.25" x14ac:dyDescent="0.2">
      <c r="A37" s="8" t="s">
        <v>11</v>
      </c>
      <c r="B37" s="151" t="s">
        <v>12</v>
      </c>
      <c r="C37" s="231">
        <f>C38+C39+C40+C41</f>
        <v>113029</v>
      </c>
      <c r="D37" s="231">
        <f>D38+D39+D40+D41</f>
        <v>117979</v>
      </c>
      <c r="E37" s="231">
        <f>E38+E39+E40+E41</f>
        <v>121979</v>
      </c>
    </row>
    <row r="38" spans="1:5" s="25" customFormat="1" ht="89.25" x14ac:dyDescent="0.2">
      <c r="A38" s="34" t="s">
        <v>113</v>
      </c>
      <c r="B38" s="148" t="s">
        <v>719</v>
      </c>
      <c r="C38" s="232">
        <v>95000</v>
      </c>
      <c r="D38" s="232">
        <v>100000</v>
      </c>
      <c r="E38" s="232">
        <v>105000</v>
      </c>
    </row>
    <row r="39" spans="1:5" s="25" customFormat="1" ht="76.5" x14ac:dyDescent="0.2">
      <c r="A39" s="34" t="s">
        <v>91</v>
      </c>
      <c r="B39" s="148" t="s">
        <v>109</v>
      </c>
      <c r="C39" s="232">
        <v>6000</v>
      </c>
      <c r="D39" s="232">
        <v>6000</v>
      </c>
      <c r="E39" s="232">
        <v>5000</v>
      </c>
    </row>
    <row r="40" spans="1:5" s="25" customFormat="1" ht="76.5" x14ac:dyDescent="0.2">
      <c r="A40" s="12" t="s">
        <v>256</v>
      </c>
      <c r="B40" s="148" t="s">
        <v>257</v>
      </c>
      <c r="C40" s="232">
        <v>11779</v>
      </c>
      <c r="D40" s="232">
        <v>11729</v>
      </c>
      <c r="E40" s="232">
        <v>11729</v>
      </c>
    </row>
    <row r="41" spans="1:5" s="25" customFormat="1" ht="54" customHeight="1" x14ac:dyDescent="0.2">
      <c r="A41" s="34" t="s">
        <v>232</v>
      </c>
      <c r="B41" s="53" t="s">
        <v>235</v>
      </c>
      <c r="C41" s="232">
        <v>250</v>
      </c>
      <c r="D41" s="232">
        <v>250</v>
      </c>
      <c r="E41" s="232">
        <v>250</v>
      </c>
    </row>
    <row r="42" spans="1:5" s="25" customFormat="1" ht="25.5" x14ac:dyDescent="0.2">
      <c r="A42" s="8" t="s">
        <v>13</v>
      </c>
      <c r="B42" s="151" t="s">
        <v>14</v>
      </c>
      <c r="C42" s="231">
        <f>C43</f>
        <v>4020</v>
      </c>
      <c r="D42" s="231">
        <f>D43</f>
        <v>4020</v>
      </c>
      <c r="E42" s="231">
        <f>E43</f>
        <v>4020</v>
      </c>
    </row>
    <row r="43" spans="1:5" s="25" customFormat="1" ht="25.5" x14ac:dyDescent="0.2">
      <c r="A43" s="34" t="s">
        <v>15</v>
      </c>
      <c r="B43" s="148" t="s">
        <v>16</v>
      </c>
      <c r="C43" s="232">
        <v>4020</v>
      </c>
      <c r="D43" s="232">
        <v>4020</v>
      </c>
      <c r="E43" s="232">
        <v>4020</v>
      </c>
    </row>
    <row r="44" spans="1:5" s="25" customFormat="1" ht="25.5" x14ac:dyDescent="0.2">
      <c r="A44" s="8" t="s">
        <v>114</v>
      </c>
      <c r="B44" s="151" t="s">
        <v>258</v>
      </c>
      <c r="C44" s="231">
        <v>1100</v>
      </c>
      <c r="D44" s="231">
        <v>1200</v>
      </c>
      <c r="E44" s="231">
        <v>1250</v>
      </c>
    </row>
    <row r="45" spans="1:5" s="25" customFormat="1" ht="25.5" x14ac:dyDescent="0.2">
      <c r="A45" s="8" t="s">
        <v>17</v>
      </c>
      <c r="B45" s="151" t="s">
        <v>18</v>
      </c>
      <c r="C45" s="231">
        <f>C46+C47</f>
        <v>21000</v>
      </c>
      <c r="D45" s="231">
        <f>D46+D47</f>
        <v>18000</v>
      </c>
      <c r="E45" s="231">
        <f>E46+E47</f>
        <v>16000</v>
      </c>
    </row>
    <row r="46" spans="1:5" s="25" customFormat="1" ht="90.75" customHeight="1" x14ac:dyDescent="0.2">
      <c r="A46" s="34" t="s">
        <v>118</v>
      </c>
      <c r="B46" s="53" t="s">
        <v>720</v>
      </c>
      <c r="C46" s="232">
        <v>6000</v>
      </c>
      <c r="D46" s="232">
        <v>5000</v>
      </c>
      <c r="E46" s="232">
        <v>5000</v>
      </c>
    </row>
    <row r="47" spans="1:5" s="25" customFormat="1" ht="51" x14ac:dyDescent="0.2">
      <c r="A47" s="34" t="s">
        <v>19</v>
      </c>
      <c r="B47" s="148" t="s">
        <v>20</v>
      </c>
      <c r="C47" s="232">
        <v>15000</v>
      </c>
      <c r="D47" s="232">
        <v>13000</v>
      </c>
      <c r="E47" s="232">
        <v>11000</v>
      </c>
    </row>
    <row r="48" spans="1:5" s="25" customFormat="1" x14ac:dyDescent="0.2">
      <c r="A48" s="32" t="s">
        <v>21</v>
      </c>
      <c r="B48" s="151" t="s">
        <v>22</v>
      </c>
      <c r="C48" s="231">
        <v>38700</v>
      </c>
      <c r="D48" s="231">
        <v>39000</v>
      </c>
      <c r="E48" s="231">
        <v>40000</v>
      </c>
    </row>
    <row r="49" spans="1:5" s="25" customFormat="1" ht="14.25" customHeight="1" x14ac:dyDescent="0.2">
      <c r="A49" s="10" t="s">
        <v>133</v>
      </c>
      <c r="B49" s="30" t="s">
        <v>132</v>
      </c>
      <c r="C49" s="231">
        <v>18500</v>
      </c>
      <c r="D49" s="231">
        <v>19500</v>
      </c>
      <c r="E49" s="231">
        <v>20500</v>
      </c>
    </row>
    <row r="50" spans="1:5" s="25" customFormat="1" ht="18.75" customHeight="1" x14ac:dyDescent="0.2">
      <c r="A50" s="58" t="s">
        <v>23</v>
      </c>
      <c r="B50" s="60" t="s">
        <v>24</v>
      </c>
      <c r="C50" s="233">
        <f>C51+C54+C61+C70</f>
        <v>2994774.6960499994</v>
      </c>
      <c r="D50" s="233">
        <f>D51+D54+D61+D70+D59</f>
        <v>1886652.7444500001</v>
      </c>
      <c r="E50" s="233">
        <f>E51+E54+E61+E70+E59</f>
        <v>1817708.2255999998</v>
      </c>
    </row>
    <row r="51" spans="1:5" s="6" customFormat="1" ht="25.5" x14ac:dyDescent="0.2">
      <c r="A51" s="8" t="s">
        <v>458</v>
      </c>
      <c r="B51" s="151" t="s">
        <v>25</v>
      </c>
      <c r="C51" s="231">
        <f>C52+C53</f>
        <v>242905</v>
      </c>
      <c r="D51" s="231">
        <f t="shared" ref="D51:E51" si="0">D52+D53</f>
        <v>154324</v>
      </c>
      <c r="E51" s="231">
        <f t="shared" si="0"/>
        <v>154324</v>
      </c>
    </row>
    <row r="52" spans="1:5" s="6" customFormat="1" ht="38.25" x14ac:dyDescent="0.2">
      <c r="A52" s="34" t="s">
        <v>721</v>
      </c>
      <c r="B52" s="148" t="s">
        <v>516</v>
      </c>
      <c r="C52" s="234">
        <v>192905</v>
      </c>
      <c r="D52" s="234">
        <v>154324</v>
      </c>
      <c r="E52" s="234">
        <v>154324</v>
      </c>
    </row>
    <row r="53" spans="1:5" s="6" customFormat="1" ht="38.25" x14ac:dyDescent="0.2">
      <c r="A53" s="224" t="s">
        <v>793</v>
      </c>
      <c r="B53" s="229" t="s">
        <v>794</v>
      </c>
      <c r="C53" s="234">
        <v>50000</v>
      </c>
      <c r="D53" s="234">
        <v>0</v>
      </c>
      <c r="E53" s="234">
        <v>0</v>
      </c>
    </row>
    <row r="54" spans="1:5" s="6" customFormat="1" ht="38.25" x14ac:dyDescent="0.2">
      <c r="A54" s="8" t="s">
        <v>459</v>
      </c>
      <c r="B54" s="151" t="s">
        <v>44</v>
      </c>
      <c r="C54" s="235">
        <f>C55+C56+C57+C58+C60+C59</f>
        <v>517245.58004999999</v>
      </c>
      <c r="D54" s="235">
        <f t="shared" ref="D54:E54" si="1">D55+D56+D57+D58+D60</f>
        <v>173734.5</v>
      </c>
      <c r="E54" s="235">
        <f t="shared" si="1"/>
        <v>176397</v>
      </c>
    </row>
    <row r="55" spans="1:5" s="6" customFormat="1" ht="89.25" x14ac:dyDescent="0.2">
      <c r="A55" s="34" t="s">
        <v>460</v>
      </c>
      <c r="B55" s="148" t="s">
        <v>525</v>
      </c>
      <c r="C55" s="234">
        <v>164322.79999999999</v>
      </c>
      <c r="D55" s="234">
        <v>173734.5</v>
      </c>
      <c r="E55" s="234">
        <v>176397</v>
      </c>
    </row>
    <row r="56" spans="1:5" s="225" customFormat="1" ht="115.5" customHeight="1" x14ac:dyDescent="0.2">
      <c r="A56" s="224" t="s">
        <v>769</v>
      </c>
      <c r="B56" s="134" t="s">
        <v>722</v>
      </c>
      <c r="C56" s="234">
        <f>19512.04901+78266.85837</f>
        <v>97778.907380000004</v>
      </c>
      <c r="D56" s="234">
        <v>0</v>
      </c>
      <c r="E56" s="234">
        <v>0</v>
      </c>
    </row>
    <row r="57" spans="1:5" s="225" customFormat="1" ht="89.25" x14ac:dyDescent="0.2">
      <c r="A57" s="224" t="s">
        <v>770</v>
      </c>
      <c r="B57" s="134" t="s">
        <v>723</v>
      </c>
      <c r="C57" s="234">
        <v>686.82392000000004</v>
      </c>
      <c r="D57" s="234">
        <v>0</v>
      </c>
      <c r="E57" s="234">
        <v>0</v>
      </c>
    </row>
    <row r="58" spans="1:5" s="225" customFormat="1" ht="78" customHeight="1" x14ac:dyDescent="0.2">
      <c r="A58" s="224" t="s">
        <v>517</v>
      </c>
      <c r="B58" s="134" t="s">
        <v>518</v>
      </c>
      <c r="C58" s="234">
        <v>126.66200000000001</v>
      </c>
      <c r="D58" s="234">
        <v>0</v>
      </c>
      <c r="E58" s="234">
        <v>0</v>
      </c>
    </row>
    <row r="59" spans="1:5" s="225" customFormat="1" ht="78" customHeight="1" x14ac:dyDescent="0.2">
      <c r="A59" s="224" t="s">
        <v>778</v>
      </c>
      <c r="B59" s="134" t="s">
        <v>779</v>
      </c>
      <c r="C59" s="234">
        <v>170477.85149999999</v>
      </c>
      <c r="D59" s="234">
        <v>176910.08444999999</v>
      </c>
      <c r="E59" s="234">
        <v>171277.36559999999</v>
      </c>
    </row>
    <row r="60" spans="1:5" s="225" customFormat="1" ht="50.25" customHeight="1" x14ac:dyDescent="0.2">
      <c r="A60" s="71" t="s">
        <v>724</v>
      </c>
      <c r="B60" s="134" t="s">
        <v>725</v>
      </c>
      <c r="C60" s="234">
        <f>83852.52525+0.01</f>
        <v>83852.535250000001</v>
      </c>
      <c r="D60" s="234">
        <v>0</v>
      </c>
      <c r="E60" s="234">
        <v>0</v>
      </c>
    </row>
    <row r="61" spans="1:5" s="225" customFormat="1" ht="25.5" x14ac:dyDescent="0.2">
      <c r="A61" s="226" t="s">
        <v>461</v>
      </c>
      <c r="B61" s="227" t="s">
        <v>31</v>
      </c>
      <c r="C61" s="235">
        <f>C62+C68+C69</f>
        <v>1654211.3559999999</v>
      </c>
      <c r="D61" s="235">
        <f>D62+D68+D69</f>
        <v>1201896.2000000002</v>
      </c>
      <c r="E61" s="235">
        <f>E62+E68+E69</f>
        <v>1139875.8999999999</v>
      </c>
    </row>
    <row r="62" spans="1:5" s="225" customFormat="1" ht="40.5" x14ac:dyDescent="0.25">
      <c r="A62" s="98" t="s">
        <v>462</v>
      </c>
      <c r="B62" s="228" t="s">
        <v>119</v>
      </c>
      <c r="C62" s="236">
        <f>C63+C64+C65+C66+C67</f>
        <v>1637528.656</v>
      </c>
      <c r="D62" s="236">
        <f>D63+D64+D65+D66+D67</f>
        <v>1185420.9000000001</v>
      </c>
      <c r="E62" s="236">
        <f>E63+E64+E65+E66+E67</f>
        <v>1124997.0999999999</v>
      </c>
    </row>
    <row r="63" spans="1:5" s="225" customFormat="1" ht="76.5" x14ac:dyDescent="0.2">
      <c r="A63" s="224" t="s">
        <v>463</v>
      </c>
      <c r="B63" s="229" t="s">
        <v>160</v>
      </c>
      <c r="C63" s="234">
        <v>700034</v>
      </c>
      <c r="D63" s="234">
        <v>550000</v>
      </c>
      <c r="E63" s="234">
        <v>500000</v>
      </c>
    </row>
    <row r="64" spans="1:5" s="225" customFormat="1" ht="107.25" customHeight="1" x14ac:dyDescent="0.2">
      <c r="A64" s="224" t="s">
        <v>464</v>
      </c>
      <c r="B64" s="134" t="s">
        <v>470</v>
      </c>
      <c r="C64" s="234">
        <v>893596</v>
      </c>
      <c r="D64" s="234">
        <v>607091.6</v>
      </c>
      <c r="E64" s="234">
        <v>600205.19999999995</v>
      </c>
    </row>
    <row r="65" spans="1:5" s="225" customFormat="1" ht="40.5" customHeight="1" x14ac:dyDescent="0.2">
      <c r="A65" s="224" t="s">
        <v>465</v>
      </c>
      <c r="B65" s="134" t="s">
        <v>161</v>
      </c>
      <c r="C65" s="234">
        <f>5139.7-0.044</f>
        <v>5139.6559999999999</v>
      </c>
      <c r="D65" s="234">
        <v>4109.3</v>
      </c>
      <c r="E65" s="234">
        <v>3791.9</v>
      </c>
    </row>
    <row r="66" spans="1:5" s="225" customFormat="1" ht="51" x14ac:dyDescent="0.2">
      <c r="A66" s="224" t="s">
        <v>466</v>
      </c>
      <c r="B66" s="229" t="s">
        <v>162</v>
      </c>
      <c r="C66" s="234">
        <v>36539</v>
      </c>
      <c r="D66" s="234">
        <v>22000</v>
      </c>
      <c r="E66" s="234">
        <v>21000</v>
      </c>
    </row>
    <row r="67" spans="1:5" s="225" customFormat="1" ht="51" x14ac:dyDescent="0.2">
      <c r="A67" s="224" t="s">
        <v>467</v>
      </c>
      <c r="B67" s="229" t="s">
        <v>56</v>
      </c>
      <c r="C67" s="234">
        <v>2220</v>
      </c>
      <c r="D67" s="234">
        <v>2220</v>
      </c>
      <c r="E67" s="234"/>
    </row>
    <row r="68" spans="1:5" s="225" customFormat="1" ht="65.25" customHeight="1" x14ac:dyDescent="0.2">
      <c r="A68" s="98" t="s">
        <v>468</v>
      </c>
      <c r="B68" s="97" t="s">
        <v>726</v>
      </c>
      <c r="C68" s="236">
        <v>16500</v>
      </c>
      <c r="D68" s="236">
        <v>15480</v>
      </c>
      <c r="E68" s="236">
        <v>14803</v>
      </c>
    </row>
    <row r="69" spans="1:5" s="225" customFormat="1" ht="67.5" x14ac:dyDescent="0.25">
      <c r="A69" s="98" t="s">
        <v>469</v>
      </c>
      <c r="B69" s="228" t="s">
        <v>259</v>
      </c>
      <c r="C69" s="236">
        <v>182.7</v>
      </c>
      <c r="D69" s="236">
        <v>995.3</v>
      </c>
      <c r="E69" s="236">
        <v>75.8</v>
      </c>
    </row>
    <row r="70" spans="1:5" s="225" customFormat="1" ht="14.25" customHeight="1" x14ac:dyDescent="0.2">
      <c r="A70" s="226" t="s">
        <v>727</v>
      </c>
      <c r="B70" s="121" t="s">
        <v>471</v>
      </c>
      <c r="C70" s="237">
        <f>C71+C72</f>
        <v>580412.76</v>
      </c>
      <c r="D70" s="237">
        <f t="shared" ref="D70:E70" si="2">D71+D72</f>
        <v>179787.96000000002</v>
      </c>
      <c r="E70" s="237">
        <f t="shared" si="2"/>
        <v>175833.96000000002</v>
      </c>
    </row>
    <row r="71" spans="1:5" s="225" customFormat="1" ht="76.5" x14ac:dyDescent="0.2">
      <c r="A71" s="224" t="s">
        <v>777</v>
      </c>
      <c r="B71" s="134" t="s">
        <v>776</v>
      </c>
      <c r="C71" s="238">
        <v>99446.76</v>
      </c>
      <c r="D71" s="238">
        <v>100227.96</v>
      </c>
      <c r="E71" s="238">
        <v>100227.96</v>
      </c>
    </row>
    <row r="72" spans="1:5" s="225" customFormat="1" ht="63.75" x14ac:dyDescent="0.2">
      <c r="A72" s="224" t="s">
        <v>472</v>
      </c>
      <c r="B72" s="229" t="s">
        <v>473</v>
      </c>
      <c r="C72" s="234">
        <f>400000+80966</f>
        <v>480966</v>
      </c>
      <c r="D72" s="234">
        <v>79560</v>
      </c>
      <c r="E72" s="234">
        <v>75606</v>
      </c>
    </row>
    <row r="73" spans="1:5" s="6" customFormat="1" ht="14.25" x14ac:dyDescent="0.2">
      <c r="A73" s="59" t="s">
        <v>96</v>
      </c>
      <c r="B73" s="152" t="s">
        <v>97</v>
      </c>
      <c r="C73" s="233">
        <f>C22+C50</f>
        <v>5541397.6960499994</v>
      </c>
      <c r="D73" s="233">
        <f>D22+D50</f>
        <v>4437130.7444500001</v>
      </c>
      <c r="E73" s="233">
        <f>E22+E50</f>
        <v>4378180.2255999995</v>
      </c>
    </row>
    <row r="75" spans="1:5" ht="15.75" customHeight="1" x14ac:dyDescent="0.2">
      <c r="A75" s="260"/>
      <c r="B75" s="260"/>
      <c r="C75" s="260"/>
      <c r="D75" s="260"/>
      <c r="E75" s="260"/>
    </row>
  </sheetData>
  <mergeCells count="20">
    <mergeCell ref="B1:E1"/>
    <mergeCell ref="B2:E2"/>
    <mergeCell ref="B3:E3"/>
    <mergeCell ref="B4:E4"/>
    <mergeCell ref="B5:E5"/>
    <mergeCell ref="A6:E6"/>
    <mergeCell ref="A7:E7"/>
    <mergeCell ref="C20:E20"/>
    <mergeCell ref="A75:E75"/>
    <mergeCell ref="A16:E16"/>
    <mergeCell ref="A19:E19"/>
    <mergeCell ref="A17:E17"/>
    <mergeCell ref="A18:E18"/>
    <mergeCell ref="A20:A21"/>
    <mergeCell ref="B20:B21"/>
    <mergeCell ref="B10:E10"/>
    <mergeCell ref="A11:E11"/>
    <mergeCell ref="A12:E12"/>
    <mergeCell ref="A13:E13"/>
    <mergeCell ref="A14:E14"/>
  </mergeCells>
  <phoneticPr fontId="2" type="noConversion"/>
  <pageMargins left="0.59055118110236227" right="0.39370078740157483" top="0.59055118110236227" bottom="0.47244094488188981" header="0" footer="0"/>
  <pageSetup paperSize="9" scale="74" orientation="portrait" r:id="rId1"/>
  <headerFooter alignWithMargins="0">
    <oddFooter>&amp;C&amp;P</oddFooter>
  </headerFooter>
  <rowBreaks count="3" manualBreakCount="3">
    <brk id="45" max="4" man="1"/>
    <brk id="63" max="4" man="1"/>
    <brk id="87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53"/>
  </sheetPr>
  <dimension ref="A1:AE1069"/>
  <sheetViews>
    <sheetView view="pageBreakPreview" topLeftCell="A990" zoomScale="130" zoomScaleNormal="130" zoomScaleSheetLayoutView="130" workbookViewId="0">
      <selection activeCell="A992" sqref="A992:E992"/>
    </sheetView>
  </sheetViews>
  <sheetFormatPr defaultRowHeight="12.75" x14ac:dyDescent="0.2"/>
  <cols>
    <col min="1" max="1" width="83.140625" style="2" customWidth="1"/>
    <col min="2" max="2" width="8.28515625" style="18" customWidth="1"/>
    <col min="3" max="3" width="7.7109375" style="18" customWidth="1"/>
    <col min="4" max="4" width="7" style="18" customWidth="1"/>
    <col min="5" max="5" width="13.42578125" style="18" customWidth="1"/>
    <col min="6" max="6" width="9" style="18" customWidth="1"/>
    <col min="7" max="9" width="14.140625" style="25" customWidth="1"/>
    <col min="10" max="31" width="9.140625" style="25"/>
  </cols>
  <sheetData>
    <row r="1" spans="1:9" ht="15" x14ac:dyDescent="0.25">
      <c r="E1" s="240"/>
      <c r="F1" s="256" t="s">
        <v>791</v>
      </c>
      <c r="G1" s="256"/>
      <c r="H1" s="256"/>
      <c r="I1" s="256"/>
    </row>
    <row r="2" spans="1:9" ht="15" x14ac:dyDescent="0.25">
      <c r="E2" s="240"/>
      <c r="F2" s="256" t="s">
        <v>811</v>
      </c>
      <c r="G2" s="256"/>
      <c r="H2" s="256"/>
      <c r="I2" s="256"/>
    </row>
    <row r="3" spans="1:9" ht="15" x14ac:dyDescent="0.25">
      <c r="E3" s="240"/>
      <c r="F3" s="256" t="s">
        <v>812</v>
      </c>
      <c r="G3" s="256"/>
      <c r="H3" s="256"/>
      <c r="I3" s="256"/>
    </row>
    <row r="4" spans="1:9" ht="15" x14ac:dyDescent="0.25">
      <c r="E4" s="240"/>
      <c r="F4" s="256" t="s">
        <v>787</v>
      </c>
      <c r="G4" s="256"/>
      <c r="H4" s="256"/>
      <c r="I4" s="256"/>
    </row>
    <row r="5" spans="1:9" ht="15" x14ac:dyDescent="0.25">
      <c r="E5" s="240"/>
      <c r="F5" s="256" t="s">
        <v>788</v>
      </c>
      <c r="G5" s="256"/>
      <c r="H5" s="256"/>
      <c r="I5" s="256"/>
    </row>
    <row r="6" spans="1:9" ht="15" x14ac:dyDescent="0.25">
      <c r="C6" s="256" t="s">
        <v>789</v>
      </c>
      <c r="D6" s="256"/>
      <c r="E6" s="256"/>
      <c r="F6" s="256"/>
      <c r="G6" s="256"/>
      <c r="H6" s="256"/>
      <c r="I6" s="256"/>
    </row>
    <row r="7" spans="1:9" ht="15" x14ac:dyDescent="0.25">
      <c r="E7" s="256" t="s">
        <v>790</v>
      </c>
      <c r="F7" s="256"/>
      <c r="G7" s="256"/>
      <c r="H7" s="256"/>
      <c r="I7" s="256"/>
    </row>
    <row r="9" spans="1:9" ht="15" x14ac:dyDescent="0.25">
      <c r="A9" s="256" t="s">
        <v>528</v>
      </c>
      <c r="B9" s="256"/>
      <c r="C9" s="256"/>
      <c r="D9" s="256"/>
      <c r="E9" s="256"/>
      <c r="F9" s="256"/>
      <c r="G9" s="256"/>
      <c r="H9" s="256"/>
      <c r="I9" s="256"/>
    </row>
    <row r="10" spans="1:9" ht="15" x14ac:dyDescent="0.25">
      <c r="A10" s="256" t="s">
        <v>811</v>
      </c>
      <c r="B10" s="256"/>
      <c r="C10" s="256"/>
      <c r="D10" s="256"/>
      <c r="E10" s="256"/>
      <c r="F10" s="256"/>
      <c r="G10" s="256"/>
      <c r="H10" s="256"/>
      <c r="I10" s="256"/>
    </row>
    <row r="11" spans="1:9" ht="15" x14ac:dyDescent="0.25">
      <c r="A11" s="256" t="s">
        <v>785</v>
      </c>
      <c r="B11" s="256"/>
      <c r="C11" s="256"/>
      <c r="D11" s="256"/>
      <c r="E11" s="256"/>
      <c r="F11" s="256"/>
      <c r="G11" s="256"/>
      <c r="H11" s="256"/>
      <c r="I11" s="256"/>
    </row>
    <row r="12" spans="1:9" ht="15" x14ac:dyDescent="0.25">
      <c r="A12" s="256" t="s">
        <v>99</v>
      </c>
      <c r="B12" s="256"/>
      <c r="C12" s="256"/>
      <c r="D12" s="256"/>
      <c r="E12" s="256"/>
      <c r="F12" s="256"/>
      <c r="G12" s="256"/>
      <c r="H12" s="256"/>
      <c r="I12" s="256"/>
    </row>
    <row r="13" spans="1:9" ht="15" x14ac:dyDescent="0.25">
      <c r="A13" s="256" t="s">
        <v>542</v>
      </c>
      <c r="B13" s="256"/>
      <c r="C13" s="256"/>
      <c r="D13" s="256"/>
      <c r="E13" s="256"/>
      <c r="F13" s="256"/>
      <c r="G13" s="256"/>
      <c r="H13" s="256"/>
      <c r="I13" s="256"/>
    </row>
    <row r="14" spans="1:9" x14ac:dyDescent="0.2">
      <c r="A14" s="45"/>
      <c r="B14" s="41"/>
      <c r="C14" s="41"/>
      <c r="D14" s="41"/>
      <c r="E14" s="41"/>
      <c r="F14" s="41"/>
      <c r="G14" s="42"/>
      <c r="H14" s="42"/>
      <c r="I14" s="42"/>
    </row>
    <row r="15" spans="1:9" ht="15.75" x14ac:dyDescent="0.25">
      <c r="A15" s="274"/>
      <c r="B15" s="274"/>
      <c r="C15" s="274"/>
      <c r="D15" s="274"/>
      <c r="E15" s="274"/>
      <c r="F15" s="274"/>
    </row>
    <row r="16" spans="1:9" ht="15.75" x14ac:dyDescent="0.25">
      <c r="A16" s="273" t="s">
        <v>544</v>
      </c>
      <c r="B16" s="273"/>
      <c r="C16" s="273"/>
      <c r="D16" s="273"/>
      <c r="E16" s="273"/>
      <c r="F16" s="273"/>
      <c r="G16" s="273"/>
      <c r="H16" s="273"/>
      <c r="I16" s="273"/>
    </row>
    <row r="17" spans="1:9" ht="15.75" x14ac:dyDescent="0.25">
      <c r="A17" s="29"/>
      <c r="B17" s="29"/>
      <c r="C17" s="29"/>
      <c r="D17" s="29"/>
      <c r="E17" s="29"/>
      <c r="F17" s="29"/>
    </row>
    <row r="18" spans="1:9" x14ac:dyDescent="0.2">
      <c r="A18" s="272" t="s">
        <v>417</v>
      </c>
      <c r="B18" s="272"/>
      <c r="C18" s="272"/>
      <c r="D18" s="272"/>
      <c r="E18" s="272"/>
      <c r="F18" s="272"/>
      <c r="G18" s="272"/>
      <c r="H18" s="272"/>
      <c r="I18" s="272"/>
    </row>
    <row r="19" spans="1:9" ht="38.25" customHeight="1" x14ac:dyDescent="0.2">
      <c r="A19" s="263" t="s">
        <v>100</v>
      </c>
      <c r="B19" s="263" t="s">
        <v>360</v>
      </c>
      <c r="C19" s="263" t="s">
        <v>33</v>
      </c>
      <c r="D19" s="263" t="s">
        <v>32</v>
      </c>
      <c r="E19" s="263" t="s">
        <v>101</v>
      </c>
      <c r="F19" s="263" t="s">
        <v>361</v>
      </c>
      <c r="G19" s="269" t="s">
        <v>141</v>
      </c>
      <c r="H19" s="270"/>
      <c r="I19" s="271"/>
    </row>
    <row r="20" spans="1:9" x14ac:dyDescent="0.2">
      <c r="A20" s="264"/>
      <c r="B20" s="264"/>
      <c r="C20" s="264"/>
      <c r="D20" s="264"/>
      <c r="E20" s="264"/>
      <c r="F20" s="264"/>
      <c r="G20" s="31" t="s">
        <v>531</v>
      </c>
      <c r="H20" s="31" t="s">
        <v>532</v>
      </c>
      <c r="I20" s="31" t="s">
        <v>543</v>
      </c>
    </row>
    <row r="21" spans="1:9" ht="15.75" customHeight="1" x14ac:dyDescent="0.2">
      <c r="A21" s="22" t="s">
        <v>103</v>
      </c>
      <c r="B21" s="17"/>
      <c r="C21" s="17"/>
      <c r="D21" s="17"/>
      <c r="E21" s="17"/>
      <c r="F21" s="17"/>
      <c r="G21" s="36">
        <f>G22+G189+G231+G270+G302+G362+G436+G511+G612+G651+G690+G799+G818+G844+G946+G977</f>
        <v>5614503.4478799999</v>
      </c>
      <c r="H21" s="36">
        <f>H22+H189+H231+H270+H302+H362+H436+H511+H612+H651+H690+H799+H818+H844+H946+H977+H990</f>
        <v>4437130.7444499992</v>
      </c>
      <c r="I21" s="36">
        <f>I22+I189+I231+I270+I302+I362+I436+I511+I612+I651+I690+I799+I818+I844+I946+I977+I990</f>
        <v>4378180.2255999995</v>
      </c>
    </row>
    <row r="22" spans="1:9" s="129" customFormat="1" ht="15.75" customHeight="1" x14ac:dyDescent="0.2">
      <c r="A22" s="64" t="s">
        <v>414</v>
      </c>
      <c r="B22" s="67">
        <v>598</v>
      </c>
      <c r="C22" s="67"/>
      <c r="D22" s="67"/>
      <c r="E22" s="67"/>
      <c r="F22" s="67"/>
      <c r="G22" s="69">
        <f>G23+G110+G125+G163+G183</f>
        <v>262713.59999999998</v>
      </c>
      <c r="H22" s="69">
        <f>H23+H110+H125+H163+H183</f>
        <v>258289.1</v>
      </c>
      <c r="I22" s="69">
        <f>I23+I110+I125+I163+I183</f>
        <v>257315.1</v>
      </c>
    </row>
    <row r="23" spans="1:9" s="129" customFormat="1" ht="12.75" customHeight="1" x14ac:dyDescent="0.2">
      <c r="A23" s="61" t="s">
        <v>104</v>
      </c>
      <c r="B23" s="62">
        <v>598</v>
      </c>
      <c r="C23" s="62" t="s">
        <v>69</v>
      </c>
      <c r="D23" s="62" t="s">
        <v>70</v>
      </c>
      <c r="E23" s="62"/>
      <c r="F23" s="62"/>
      <c r="G23" s="63">
        <f>G24+G30+G41+G47</f>
        <v>193525.6</v>
      </c>
      <c r="H23" s="63">
        <f t="shared" ref="H23:I23" si="0">H24+H30+H41+H47</f>
        <v>190082</v>
      </c>
      <c r="I23" s="63">
        <f t="shared" si="0"/>
        <v>189108</v>
      </c>
    </row>
    <row r="24" spans="1:9" s="129" customFormat="1" ht="12.75" customHeight="1" x14ac:dyDescent="0.2">
      <c r="A24" s="94" t="s">
        <v>67</v>
      </c>
      <c r="B24" s="76" t="s">
        <v>362</v>
      </c>
      <c r="C24" s="76" t="s">
        <v>69</v>
      </c>
      <c r="D24" s="76" t="s">
        <v>71</v>
      </c>
      <c r="E24" s="76" t="s">
        <v>187</v>
      </c>
      <c r="F24" s="76"/>
      <c r="G24" s="77">
        <f>G25</f>
        <v>1850</v>
      </c>
      <c r="H24" s="77">
        <f t="shared" ref="H24:I28" si="1">H25</f>
        <v>1850</v>
      </c>
      <c r="I24" s="77">
        <f t="shared" si="1"/>
        <v>1850</v>
      </c>
    </row>
    <row r="25" spans="1:9" s="129" customFormat="1" ht="12.75" customHeight="1" x14ac:dyDescent="0.2">
      <c r="A25" s="78" t="s">
        <v>275</v>
      </c>
      <c r="B25" s="62" t="s">
        <v>362</v>
      </c>
      <c r="C25" s="62" t="s">
        <v>69</v>
      </c>
      <c r="D25" s="62" t="s">
        <v>71</v>
      </c>
      <c r="E25" s="62" t="s">
        <v>188</v>
      </c>
      <c r="F25" s="62"/>
      <c r="G25" s="63">
        <f>G26</f>
        <v>1850</v>
      </c>
      <c r="H25" s="63">
        <f t="shared" si="1"/>
        <v>1850</v>
      </c>
      <c r="I25" s="63">
        <f t="shared" si="1"/>
        <v>1850</v>
      </c>
    </row>
    <row r="26" spans="1:9" s="129" customFormat="1" ht="24" customHeight="1" x14ac:dyDescent="0.2">
      <c r="A26" s="75" t="s">
        <v>284</v>
      </c>
      <c r="B26" s="76">
        <v>598</v>
      </c>
      <c r="C26" s="76" t="s">
        <v>69</v>
      </c>
      <c r="D26" s="76" t="s">
        <v>71</v>
      </c>
      <c r="E26" s="76" t="s">
        <v>188</v>
      </c>
      <c r="F26" s="88"/>
      <c r="G26" s="77">
        <f>G27</f>
        <v>1850</v>
      </c>
      <c r="H26" s="77">
        <f t="shared" si="1"/>
        <v>1850</v>
      </c>
      <c r="I26" s="77">
        <f t="shared" si="1"/>
        <v>1850</v>
      </c>
    </row>
    <row r="27" spans="1:9" s="129" customFormat="1" ht="12.75" customHeight="1" x14ac:dyDescent="0.2">
      <c r="A27" s="78" t="s">
        <v>274</v>
      </c>
      <c r="B27" s="62">
        <v>598</v>
      </c>
      <c r="C27" s="62" t="s">
        <v>69</v>
      </c>
      <c r="D27" s="62" t="s">
        <v>71</v>
      </c>
      <c r="E27" s="62" t="s">
        <v>189</v>
      </c>
      <c r="F27" s="62"/>
      <c r="G27" s="63">
        <f>G28</f>
        <v>1850</v>
      </c>
      <c r="H27" s="63">
        <f t="shared" si="1"/>
        <v>1850</v>
      </c>
      <c r="I27" s="63">
        <f t="shared" si="1"/>
        <v>1850</v>
      </c>
    </row>
    <row r="28" spans="1:9" s="129" customFormat="1" ht="36" x14ac:dyDescent="0.2">
      <c r="A28" s="70" t="s">
        <v>72</v>
      </c>
      <c r="B28" s="71" t="s">
        <v>362</v>
      </c>
      <c r="C28" s="71" t="s">
        <v>69</v>
      </c>
      <c r="D28" s="71" t="s">
        <v>71</v>
      </c>
      <c r="E28" s="71" t="s">
        <v>189</v>
      </c>
      <c r="F28" s="71" t="s">
        <v>73</v>
      </c>
      <c r="G28" s="72">
        <f>G29</f>
        <v>1850</v>
      </c>
      <c r="H28" s="72">
        <f t="shared" si="1"/>
        <v>1850</v>
      </c>
      <c r="I28" s="72">
        <f t="shared" si="1"/>
        <v>1850</v>
      </c>
    </row>
    <row r="29" spans="1:9" s="129" customFormat="1" x14ac:dyDescent="0.2">
      <c r="A29" s="70" t="s">
        <v>74</v>
      </c>
      <c r="B29" s="71" t="s">
        <v>362</v>
      </c>
      <c r="C29" s="71" t="s">
        <v>69</v>
      </c>
      <c r="D29" s="71" t="s">
        <v>71</v>
      </c>
      <c r="E29" s="71" t="s">
        <v>189</v>
      </c>
      <c r="F29" s="71" t="s">
        <v>75</v>
      </c>
      <c r="G29" s="72">
        <v>1850</v>
      </c>
      <c r="H29" s="72">
        <v>1850</v>
      </c>
      <c r="I29" s="72">
        <v>1850</v>
      </c>
    </row>
    <row r="30" spans="1:9" s="129" customFormat="1" ht="24" customHeight="1" x14ac:dyDescent="0.2">
      <c r="A30" s="61" t="s">
        <v>283</v>
      </c>
      <c r="B30" s="62">
        <v>598</v>
      </c>
      <c r="C30" s="62" t="s">
        <v>69</v>
      </c>
      <c r="D30" s="62" t="s">
        <v>71</v>
      </c>
      <c r="E30" s="62"/>
      <c r="F30" s="62"/>
      <c r="G30" s="63">
        <f>G31</f>
        <v>88636</v>
      </c>
      <c r="H30" s="63">
        <f t="shared" ref="H30:I31" si="2">H31</f>
        <v>88636</v>
      </c>
      <c r="I30" s="63">
        <f t="shared" si="2"/>
        <v>88636</v>
      </c>
    </row>
    <row r="31" spans="1:9" s="129" customFormat="1" ht="12.75" customHeight="1" x14ac:dyDescent="0.2">
      <c r="A31" s="94" t="s">
        <v>67</v>
      </c>
      <c r="B31" s="76" t="s">
        <v>362</v>
      </c>
      <c r="C31" s="76" t="s">
        <v>69</v>
      </c>
      <c r="D31" s="76" t="s">
        <v>71</v>
      </c>
      <c r="E31" s="76" t="s">
        <v>190</v>
      </c>
      <c r="F31" s="76"/>
      <c r="G31" s="77">
        <f>G32</f>
        <v>88636</v>
      </c>
      <c r="H31" s="77">
        <f t="shared" si="2"/>
        <v>88636</v>
      </c>
      <c r="I31" s="77">
        <f t="shared" si="2"/>
        <v>88636</v>
      </c>
    </row>
    <row r="32" spans="1:9" s="129" customFormat="1" ht="12.75" customHeight="1" x14ac:dyDescent="0.2">
      <c r="A32" s="78" t="s">
        <v>275</v>
      </c>
      <c r="B32" s="62" t="s">
        <v>362</v>
      </c>
      <c r="C32" s="62" t="s">
        <v>69</v>
      </c>
      <c r="D32" s="62" t="s">
        <v>71</v>
      </c>
      <c r="E32" s="62" t="s">
        <v>191</v>
      </c>
      <c r="F32" s="76"/>
      <c r="G32" s="63">
        <f>G33+G36</f>
        <v>88636</v>
      </c>
      <c r="H32" s="63">
        <f t="shared" ref="H32:I32" si="3">H33+H36</f>
        <v>88636</v>
      </c>
      <c r="I32" s="63">
        <f t="shared" si="3"/>
        <v>88636</v>
      </c>
    </row>
    <row r="33" spans="1:9" s="129" customFormat="1" ht="12.75" customHeight="1" x14ac:dyDescent="0.2">
      <c r="A33" s="78" t="s">
        <v>26</v>
      </c>
      <c r="B33" s="62" t="s">
        <v>362</v>
      </c>
      <c r="C33" s="62" t="s">
        <v>69</v>
      </c>
      <c r="D33" s="62" t="s">
        <v>71</v>
      </c>
      <c r="E33" s="62" t="s">
        <v>192</v>
      </c>
      <c r="F33" s="62"/>
      <c r="G33" s="63">
        <f>G34</f>
        <v>70691</v>
      </c>
      <c r="H33" s="63">
        <f t="shared" ref="H33:I34" si="4">H34</f>
        <v>70691</v>
      </c>
      <c r="I33" s="63">
        <f t="shared" si="4"/>
        <v>70691</v>
      </c>
    </row>
    <row r="34" spans="1:9" s="129" customFormat="1" ht="36" x14ac:dyDescent="0.2">
      <c r="A34" s="70" t="s">
        <v>72</v>
      </c>
      <c r="B34" s="71" t="s">
        <v>362</v>
      </c>
      <c r="C34" s="71" t="s">
        <v>69</v>
      </c>
      <c r="D34" s="71" t="s">
        <v>71</v>
      </c>
      <c r="E34" s="71" t="s">
        <v>192</v>
      </c>
      <c r="F34" s="71" t="s">
        <v>73</v>
      </c>
      <c r="G34" s="72">
        <f>G35</f>
        <v>70691</v>
      </c>
      <c r="H34" s="72">
        <f t="shared" si="4"/>
        <v>70691</v>
      </c>
      <c r="I34" s="72">
        <f t="shared" si="4"/>
        <v>70691</v>
      </c>
    </row>
    <row r="35" spans="1:9" s="129" customFormat="1" x14ac:dyDescent="0.2">
      <c r="A35" s="70" t="s">
        <v>74</v>
      </c>
      <c r="B35" s="71" t="s">
        <v>362</v>
      </c>
      <c r="C35" s="71" t="s">
        <v>69</v>
      </c>
      <c r="D35" s="71" t="s">
        <v>71</v>
      </c>
      <c r="E35" s="71" t="s">
        <v>192</v>
      </c>
      <c r="F35" s="71" t="s">
        <v>75</v>
      </c>
      <c r="G35" s="72">
        <f>53300+200+100+934+16157</f>
        <v>70691</v>
      </c>
      <c r="H35" s="72">
        <f>53300+200+100+934+16157</f>
        <v>70691</v>
      </c>
      <c r="I35" s="72">
        <f>53300+200+100+934+16157</f>
        <v>70691</v>
      </c>
    </row>
    <row r="36" spans="1:9" s="129" customFormat="1" ht="12.75" customHeight="1" x14ac:dyDescent="0.2">
      <c r="A36" s="61" t="s">
        <v>76</v>
      </c>
      <c r="B36" s="62" t="s">
        <v>362</v>
      </c>
      <c r="C36" s="62" t="s">
        <v>69</v>
      </c>
      <c r="D36" s="62" t="s">
        <v>71</v>
      </c>
      <c r="E36" s="62" t="s">
        <v>193</v>
      </c>
      <c r="F36" s="62"/>
      <c r="G36" s="63">
        <f>G37+G39</f>
        <v>17945</v>
      </c>
      <c r="H36" s="63">
        <f t="shared" ref="H36:I36" si="5">H37+H39</f>
        <v>17945</v>
      </c>
      <c r="I36" s="63">
        <f t="shared" si="5"/>
        <v>17945</v>
      </c>
    </row>
    <row r="37" spans="1:9" s="129" customFormat="1" ht="12.75" customHeight="1" x14ac:dyDescent="0.2">
      <c r="A37" s="70" t="s">
        <v>495</v>
      </c>
      <c r="B37" s="71" t="s">
        <v>362</v>
      </c>
      <c r="C37" s="71" t="s">
        <v>69</v>
      </c>
      <c r="D37" s="71" t="s">
        <v>71</v>
      </c>
      <c r="E37" s="71" t="s">
        <v>193</v>
      </c>
      <c r="F37" s="71" t="s">
        <v>77</v>
      </c>
      <c r="G37" s="72">
        <f>G38</f>
        <v>17305</v>
      </c>
      <c r="H37" s="72">
        <f t="shared" ref="H37:I37" si="6">H38</f>
        <v>17305</v>
      </c>
      <c r="I37" s="72">
        <f t="shared" si="6"/>
        <v>17305</v>
      </c>
    </row>
    <row r="38" spans="1:9" s="129" customFormat="1" x14ac:dyDescent="0.2">
      <c r="A38" s="70" t="s">
        <v>78</v>
      </c>
      <c r="B38" s="71" t="s">
        <v>362</v>
      </c>
      <c r="C38" s="71" t="s">
        <v>69</v>
      </c>
      <c r="D38" s="71" t="s">
        <v>71</v>
      </c>
      <c r="E38" s="71" t="s">
        <v>193</v>
      </c>
      <c r="F38" s="71" t="s">
        <v>79</v>
      </c>
      <c r="G38" s="72">
        <f>865+10250+500+3560+330+1000+800</f>
        <v>17305</v>
      </c>
      <c r="H38" s="72">
        <f>865+10250+500+3560+330+1000+800</f>
        <v>17305</v>
      </c>
      <c r="I38" s="72">
        <f>865+10250+500+3560+330+1000+800</f>
        <v>17305</v>
      </c>
    </row>
    <row r="39" spans="1:9" s="129" customFormat="1" ht="12.75" customHeight="1" x14ac:dyDescent="0.2">
      <c r="A39" s="70" t="s">
        <v>80</v>
      </c>
      <c r="B39" s="71" t="s">
        <v>362</v>
      </c>
      <c r="C39" s="71" t="s">
        <v>69</v>
      </c>
      <c r="D39" s="71" t="s">
        <v>71</v>
      </c>
      <c r="E39" s="71" t="s">
        <v>193</v>
      </c>
      <c r="F39" s="71" t="s">
        <v>81</v>
      </c>
      <c r="G39" s="72">
        <f>G40</f>
        <v>640</v>
      </c>
      <c r="H39" s="72">
        <f t="shared" ref="H39:I39" si="7">H40</f>
        <v>640</v>
      </c>
      <c r="I39" s="72">
        <f t="shared" si="7"/>
        <v>640</v>
      </c>
    </row>
    <row r="40" spans="1:9" s="129" customFormat="1" ht="12.75" customHeight="1" x14ac:dyDescent="0.2">
      <c r="A40" s="70" t="s">
        <v>453</v>
      </c>
      <c r="B40" s="71" t="s">
        <v>362</v>
      </c>
      <c r="C40" s="71" t="s">
        <v>69</v>
      </c>
      <c r="D40" s="71" t="s">
        <v>71</v>
      </c>
      <c r="E40" s="71" t="s">
        <v>193</v>
      </c>
      <c r="F40" s="71" t="s">
        <v>82</v>
      </c>
      <c r="G40" s="72">
        <f>560+50+30</f>
        <v>640</v>
      </c>
      <c r="H40" s="72">
        <f>560+50+30</f>
        <v>640</v>
      </c>
      <c r="I40" s="72">
        <f>560+50+30</f>
        <v>640</v>
      </c>
    </row>
    <row r="41" spans="1:9" s="129" customFormat="1" ht="12.75" customHeight="1" x14ac:dyDescent="0.2">
      <c r="A41" s="61" t="s">
        <v>287</v>
      </c>
      <c r="B41" s="62">
        <v>598</v>
      </c>
      <c r="C41" s="62" t="s">
        <v>69</v>
      </c>
      <c r="D41" s="62" t="s">
        <v>83</v>
      </c>
      <c r="E41" s="62"/>
      <c r="F41" s="62"/>
      <c r="G41" s="63">
        <f>G42</f>
        <v>3000</v>
      </c>
      <c r="H41" s="63">
        <f t="shared" ref="H41:I45" si="8">H42</f>
        <v>3000</v>
      </c>
      <c r="I41" s="63">
        <f t="shared" si="8"/>
        <v>3000</v>
      </c>
    </row>
    <row r="42" spans="1:9" s="132" customFormat="1" ht="12.75" customHeight="1" x14ac:dyDescent="0.2">
      <c r="A42" s="94" t="s">
        <v>67</v>
      </c>
      <c r="B42" s="76">
        <v>598</v>
      </c>
      <c r="C42" s="76" t="s">
        <v>69</v>
      </c>
      <c r="D42" s="76" t="s">
        <v>83</v>
      </c>
      <c r="E42" s="76" t="s">
        <v>190</v>
      </c>
      <c r="F42" s="76"/>
      <c r="G42" s="77">
        <f>G43</f>
        <v>3000</v>
      </c>
      <c r="H42" s="77">
        <f t="shared" si="8"/>
        <v>3000</v>
      </c>
      <c r="I42" s="77">
        <f t="shared" si="8"/>
        <v>3000</v>
      </c>
    </row>
    <row r="43" spans="1:9" s="132" customFormat="1" ht="12.75" customHeight="1" x14ac:dyDescent="0.2">
      <c r="A43" s="78" t="s">
        <v>275</v>
      </c>
      <c r="B43" s="62" t="s">
        <v>362</v>
      </c>
      <c r="C43" s="62" t="s">
        <v>69</v>
      </c>
      <c r="D43" s="62" t="s">
        <v>83</v>
      </c>
      <c r="E43" s="62" t="s">
        <v>191</v>
      </c>
      <c r="F43" s="62"/>
      <c r="G43" s="63">
        <f>G44</f>
        <v>3000</v>
      </c>
      <c r="H43" s="63">
        <f t="shared" si="8"/>
        <v>3000</v>
      </c>
      <c r="I43" s="63">
        <f t="shared" si="8"/>
        <v>3000</v>
      </c>
    </row>
    <row r="44" spans="1:9" s="73" customFormat="1" ht="12.75" customHeight="1" x14ac:dyDescent="0.2">
      <c r="A44" s="70" t="s">
        <v>84</v>
      </c>
      <c r="B44" s="71">
        <v>598</v>
      </c>
      <c r="C44" s="71" t="s">
        <v>69</v>
      </c>
      <c r="D44" s="71" t="s">
        <v>83</v>
      </c>
      <c r="E44" s="71" t="s">
        <v>291</v>
      </c>
      <c r="F44" s="71"/>
      <c r="G44" s="72">
        <f>G45</f>
        <v>3000</v>
      </c>
      <c r="H44" s="72">
        <f t="shared" si="8"/>
        <v>3000</v>
      </c>
      <c r="I44" s="72">
        <f t="shared" si="8"/>
        <v>3000</v>
      </c>
    </row>
    <row r="45" spans="1:9" s="73" customFormat="1" ht="12.75" customHeight="1" x14ac:dyDescent="0.2">
      <c r="A45" s="70" t="s">
        <v>80</v>
      </c>
      <c r="B45" s="71">
        <v>598</v>
      </c>
      <c r="C45" s="71" t="s">
        <v>69</v>
      </c>
      <c r="D45" s="71" t="s">
        <v>83</v>
      </c>
      <c r="E45" s="71" t="s">
        <v>291</v>
      </c>
      <c r="F45" s="71" t="s">
        <v>81</v>
      </c>
      <c r="G45" s="72">
        <f>G46</f>
        <v>3000</v>
      </c>
      <c r="H45" s="72">
        <f t="shared" si="8"/>
        <v>3000</v>
      </c>
      <c r="I45" s="72">
        <f t="shared" si="8"/>
        <v>3000</v>
      </c>
    </row>
    <row r="46" spans="1:9" s="73" customFormat="1" ht="12.75" customHeight="1" x14ac:dyDescent="0.2">
      <c r="A46" s="70" t="s">
        <v>85</v>
      </c>
      <c r="B46" s="71">
        <v>598</v>
      </c>
      <c r="C46" s="71" t="s">
        <v>69</v>
      </c>
      <c r="D46" s="71" t="s">
        <v>83</v>
      </c>
      <c r="E46" s="71" t="s">
        <v>291</v>
      </c>
      <c r="F46" s="71" t="s">
        <v>385</v>
      </c>
      <c r="G46" s="72">
        <v>3000</v>
      </c>
      <c r="H46" s="72">
        <v>3000</v>
      </c>
      <c r="I46" s="72">
        <v>3000</v>
      </c>
    </row>
    <row r="47" spans="1:9" s="129" customFormat="1" ht="12.75" customHeight="1" x14ac:dyDescent="0.2">
      <c r="A47" s="61" t="s">
        <v>288</v>
      </c>
      <c r="B47" s="62" t="s">
        <v>362</v>
      </c>
      <c r="C47" s="62" t="s">
        <v>69</v>
      </c>
      <c r="D47" s="62" t="s">
        <v>86</v>
      </c>
      <c r="E47" s="62"/>
      <c r="F47" s="62"/>
      <c r="G47" s="63">
        <f>G48+G72+G105</f>
        <v>100039.6</v>
      </c>
      <c r="H47" s="63">
        <f>H48+H72+H105</f>
        <v>96596</v>
      </c>
      <c r="I47" s="63">
        <f>I48+I72+I105</f>
        <v>95622</v>
      </c>
    </row>
    <row r="48" spans="1:9" s="129" customFormat="1" ht="12.75" customHeight="1" x14ac:dyDescent="0.2">
      <c r="A48" s="94" t="s">
        <v>67</v>
      </c>
      <c r="B48" s="76">
        <v>598</v>
      </c>
      <c r="C48" s="76" t="s">
        <v>69</v>
      </c>
      <c r="D48" s="76" t="s">
        <v>86</v>
      </c>
      <c r="E48" s="76" t="s">
        <v>190</v>
      </c>
      <c r="F48" s="76"/>
      <c r="G48" s="77">
        <f>G49</f>
        <v>60256.6</v>
      </c>
      <c r="H48" s="77">
        <f t="shared" ref="H48:I48" si="9">H49</f>
        <v>57725</v>
      </c>
      <c r="I48" s="77">
        <f t="shared" si="9"/>
        <v>57725</v>
      </c>
    </row>
    <row r="49" spans="1:9" s="129" customFormat="1" ht="12.75" customHeight="1" x14ac:dyDescent="0.2">
      <c r="A49" s="61" t="s">
        <v>275</v>
      </c>
      <c r="B49" s="62" t="s">
        <v>362</v>
      </c>
      <c r="C49" s="62" t="s">
        <v>69</v>
      </c>
      <c r="D49" s="62" t="s">
        <v>86</v>
      </c>
      <c r="E49" s="62" t="s">
        <v>191</v>
      </c>
      <c r="F49" s="62"/>
      <c r="G49" s="63">
        <f>G50+G65+G68</f>
        <v>60256.6</v>
      </c>
      <c r="H49" s="63">
        <f t="shared" ref="H49:I49" si="10">H50+H65+H68</f>
        <v>57725</v>
      </c>
      <c r="I49" s="63">
        <f t="shared" si="10"/>
        <v>57725</v>
      </c>
    </row>
    <row r="50" spans="1:9" s="129" customFormat="1" ht="12.75" customHeight="1" x14ac:dyDescent="0.2">
      <c r="A50" s="92" t="s">
        <v>432</v>
      </c>
      <c r="B50" s="88" t="s">
        <v>362</v>
      </c>
      <c r="C50" s="88" t="s">
        <v>69</v>
      </c>
      <c r="D50" s="88" t="s">
        <v>86</v>
      </c>
      <c r="E50" s="88" t="s">
        <v>191</v>
      </c>
      <c r="F50" s="76"/>
      <c r="G50" s="93">
        <f>G51+G58</f>
        <v>54226.6</v>
      </c>
      <c r="H50" s="93">
        <f t="shared" ref="H50:I50" si="11">H51+H58</f>
        <v>55725</v>
      </c>
      <c r="I50" s="93">
        <f t="shared" si="11"/>
        <v>55725</v>
      </c>
    </row>
    <row r="51" spans="1:9" s="129" customFormat="1" ht="24" customHeight="1" x14ac:dyDescent="0.2">
      <c r="A51" s="61" t="s">
        <v>474</v>
      </c>
      <c r="B51" s="62" t="s">
        <v>362</v>
      </c>
      <c r="C51" s="62" t="s">
        <v>69</v>
      </c>
      <c r="D51" s="62" t="s">
        <v>86</v>
      </c>
      <c r="E51" s="62" t="s">
        <v>292</v>
      </c>
      <c r="F51" s="62"/>
      <c r="G51" s="63">
        <f>G52+G54+G56</f>
        <v>45811.6</v>
      </c>
      <c r="H51" s="63">
        <f t="shared" ref="H51:I51" si="12">H52+H54+H56</f>
        <v>47280</v>
      </c>
      <c r="I51" s="63">
        <f t="shared" si="12"/>
        <v>47280</v>
      </c>
    </row>
    <row r="52" spans="1:9" s="129" customFormat="1" ht="36" x14ac:dyDescent="0.2">
      <c r="A52" s="70" t="s">
        <v>72</v>
      </c>
      <c r="B52" s="71" t="s">
        <v>362</v>
      </c>
      <c r="C52" s="71" t="s">
        <v>69</v>
      </c>
      <c r="D52" s="71" t="s">
        <v>86</v>
      </c>
      <c r="E52" s="71" t="s">
        <v>292</v>
      </c>
      <c r="F52" s="71" t="s">
        <v>73</v>
      </c>
      <c r="G52" s="72">
        <f>G53</f>
        <v>35731.599999999999</v>
      </c>
      <c r="H52" s="72">
        <f t="shared" ref="H52:I52" si="13">H53</f>
        <v>37200</v>
      </c>
      <c r="I52" s="72">
        <f t="shared" si="13"/>
        <v>37200</v>
      </c>
    </row>
    <row r="53" spans="1:9" s="129" customFormat="1" x14ac:dyDescent="0.2">
      <c r="A53" s="70" t="s">
        <v>433</v>
      </c>
      <c r="B53" s="71" t="s">
        <v>362</v>
      </c>
      <c r="C53" s="71" t="s">
        <v>69</v>
      </c>
      <c r="D53" s="71" t="s">
        <v>86</v>
      </c>
      <c r="E53" s="71" t="s">
        <v>292</v>
      </c>
      <c r="F53" s="71" t="s">
        <v>434</v>
      </c>
      <c r="G53" s="72">
        <f>27850+100+8400-618.4</f>
        <v>35731.599999999999</v>
      </c>
      <c r="H53" s="72">
        <v>37200</v>
      </c>
      <c r="I53" s="72">
        <v>37200</v>
      </c>
    </row>
    <row r="54" spans="1:9" s="129" customFormat="1" ht="12.75" customHeight="1" x14ac:dyDescent="0.2">
      <c r="A54" s="70" t="s">
        <v>495</v>
      </c>
      <c r="B54" s="71" t="s">
        <v>362</v>
      </c>
      <c r="C54" s="71" t="s">
        <v>69</v>
      </c>
      <c r="D54" s="71" t="s">
        <v>86</v>
      </c>
      <c r="E54" s="71" t="s">
        <v>292</v>
      </c>
      <c r="F54" s="71" t="s">
        <v>77</v>
      </c>
      <c r="G54" s="72">
        <f>G55</f>
        <v>9830</v>
      </c>
      <c r="H54" s="72">
        <f t="shared" ref="H54:I54" si="14">H55</f>
        <v>9830</v>
      </c>
      <c r="I54" s="72">
        <f t="shared" si="14"/>
        <v>9830</v>
      </c>
    </row>
    <row r="55" spans="1:9" s="129" customFormat="1" x14ac:dyDescent="0.2">
      <c r="A55" s="70" t="s">
        <v>78</v>
      </c>
      <c r="B55" s="71" t="s">
        <v>362</v>
      </c>
      <c r="C55" s="71" t="s">
        <v>69</v>
      </c>
      <c r="D55" s="71" t="s">
        <v>86</v>
      </c>
      <c r="E55" s="71" t="s">
        <v>292</v>
      </c>
      <c r="F55" s="71" t="s">
        <v>79</v>
      </c>
      <c r="G55" s="72">
        <f>8830+1000</f>
        <v>9830</v>
      </c>
      <c r="H55" s="72">
        <f>8830+1000</f>
        <v>9830</v>
      </c>
      <c r="I55" s="72">
        <f>8830+1000</f>
        <v>9830</v>
      </c>
    </row>
    <row r="56" spans="1:9" s="129" customFormat="1" ht="12.75" customHeight="1" x14ac:dyDescent="0.2">
      <c r="A56" s="70" t="s">
        <v>80</v>
      </c>
      <c r="B56" s="71" t="s">
        <v>362</v>
      </c>
      <c r="C56" s="71" t="s">
        <v>69</v>
      </c>
      <c r="D56" s="71" t="s">
        <v>86</v>
      </c>
      <c r="E56" s="71" t="s">
        <v>292</v>
      </c>
      <c r="F56" s="71" t="s">
        <v>81</v>
      </c>
      <c r="G56" s="72">
        <f>G57</f>
        <v>250</v>
      </c>
      <c r="H56" s="72">
        <f t="shared" ref="H56:I56" si="15">H57</f>
        <v>250</v>
      </c>
      <c r="I56" s="72">
        <f t="shared" si="15"/>
        <v>250</v>
      </c>
    </row>
    <row r="57" spans="1:9" s="129" customFormat="1" ht="12.75" customHeight="1" x14ac:dyDescent="0.2">
      <c r="A57" s="70" t="s">
        <v>453</v>
      </c>
      <c r="B57" s="71" t="s">
        <v>362</v>
      </c>
      <c r="C57" s="71" t="s">
        <v>69</v>
      </c>
      <c r="D57" s="71" t="s">
        <v>86</v>
      </c>
      <c r="E57" s="71" t="s">
        <v>292</v>
      </c>
      <c r="F57" s="71" t="s">
        <v>82</v>
      </c>
      <c r="G57" s="72">
        <v>250</v>
      </c>
      <c r="H57" s="72">
        <v>250</v>
      </c>
      <c r="I57" s="72">
        <v>250</v>
      </c>
    </row>
    <row r="58" spans="1:9" s="129" customFormat="1" ht="12.75" customHeight="1" x14ac:dyDescent="0.2">
      <c r="A58" s="61" t="s">
        <v>545</v>
      </c>
      <c r="B58" s="62" t="s">
        <v>362</v>
      </c>
      <c r="C58" s="62" t="s">
        <v>69</v>
      </c>
      <c r="D58" s="62" t="s">
        <v>86</v>
      </c>
      <c r="E58" s="62" t="s">
        <v>297</v>
      </c>
      <c r="F58" s="62"/>
      <c r="G58" s="63">
        <f>G59+G61+G63</f>
        <v>8415</v>
      </c>
      <c r="H58" s="63">
        <f t="shared" ref="H58:I58" si="16">H59+H61+H63</f>
        <v>8445</v>
      </c>
      <c r="I58" s="63">
        <f t="shared" si="16"/>
        <v>8445</v>
      </c>
    </row>
    <row r="59" spans="1:9" s="129" customFormat="1" ht="36" x14ac:dyDescent="0.2">
      <c r="A59" s="70" t="s">
        <v>72</v>
      </c>
      <c r="B59" s="71" t="s">
        <v>362</v>
      </c>
      <c r="C59" s="71" t="s">
        <v>69</v>
      </c>
      <c r="D59" s="71" t="s">
        <v>86</v>
      </c>
      <c r="E59" s="71" t="s">
        <v>297</v>
      </c>
      <c r="F59" s="71" t="s">
        <v>73</v>
      </c>
      <c r="G59" s="72">
        <f>G60</f>
        <v>8085</v>
      </c>
      <c r="H59" s="72">
        <f t="shared" ref="H59:I59" si="17">H60</f>
        <v>8115</v>
      </c>
      <c r="I59" s="72">
        <f t="shared" si="17"/>
        <v>8115</v>
      </c>
    </row>
    <row r="60" spans="1:9" s="129" customFormat="1" ht="12.75" customHeight="1" x14ac:dyDescent="0.2">
      <c r="A60" s="70" t="s">
        <v>433</v>
      </c>
      <c r="B60" s="71" t="s">
        <v>362</v>
      </c>
      <c r="C60" s="71" t="s">
        <v>69</v>
      </c>
      <c r="D60" s="71" t="s">
        <v>86</v>
      </c>
      <c r="E60" s="71" t="s">
        <v>297</v>
      </c>
      <c r="F60" s="71" t="s">
        <v>434</v>
      </c>
      <c r="G60" s="72">
        <f>8115-30</f>
        <v>8085</v>
      </c>
      <c r="H60" s="72">
        <v>8115</v>
      </c>
      <c r="I60" s="72">
        <v>8115</v>
      </c>
    </row>
    <row r="61" spans="1:9" s="129" customFormat="1" ht="12.75" customHeight="1" x14ac:dyDescent="0.2">
      <c r="A61" s="70" t="s">
        <v>495</v>
      </c>
      <c r="B61" s="71" t="s">
        <v>362</v>
      </c>
      <c r="C61" s="71" t="s">
        <v>69</v>
      </c>
      <c r="D61" s="71" t="s">
        <v>86</v>
      </c>
      <c r="E61" s="71" t="s">
        <v>297</v>
      </c>
      <c r="F61" s="71" t="s">
        <v>77</v>
      </c>
      <c r="G61" s="72">
        <f>G62</f>
        <v>315</v>
      </c>
      <c r="H61" s="72">
        <f t="shared" ref="H61:I61" si="18">H62</f>
        <v>315</v>
      </c>
      <c r="I61" s="72">
        <f t="shared" si="18"/>
        <v>315</v>
      </c>
    </row>
    <row r="62" spans="1:9" s="129" customFormat="1" x14ac:dyDescent="0.2">
      <c r="A62" s="70" t="s">
        <v>78</v>
      </c>
      <c r="B62" s="71" t="s">
        <v>362</v>
      </c>
      <c r="C62" s="71" t="s">
        <v>69</v>
      </c>
      <c r="D62" s="71" t="s">
        <v>86</v>
      </c>
      <c r="E62" s="71" t="s">
        <v>297</v>
      </c>
      <c r="F62" s="71" t="s">
        <v>79</v>
      </c>
      <c r="G62" s="72">
        <v>315</v>
      </c>
      <c r="H62" s="72">
        <v>315</v>
      </c>
      <c r="I62" s="72">
        <v>315</v>
      </c>
    </row>
    <row r="63" spans="1:9" s="129" customFormat="1" ht="12.75" customHeight="1" x14ac:dyDescent="0.2">
      <c r="A63" s="70" t="s">
        <v>80</v>
      </c>
      <c r="B63" s="71" t="s">
        <v>362</v>
      </c>
      <c r="C63" s="71" t="s">
        <v>69</v>
      </c>
      <c r="D63" s="71" t="s">
        <v>86</v>
      </c>
      <c r="E63" s="71" t="s">
        <v>297</v>
      </c>
      <c r="F63" s="71" t="s">
        <v>81</v>
      </c>
      <c r="G63" s="72">
        <f>G64</f>
        <v>15</v>
      </c>
      <c r="H63" s="72">
        <f t="shared" ref="H63:I63" si="19">H64</f>
        <v>15</v>
      </c>
      <c r="I63" s="72">
        <f t="shared" si="19"/>
        <v>15</v>
      </c>
    </row>
    <row r="64" spans="1:9" s="129" customFormat="1" ht="12.75" customHeight="1" x14ac:dyDescent="0.2">
      <c r="A64" s="70" t="s">
        <v>453</v>
      </c>
      <c r="B64" s="71" t="s">
        <v>362</v>
      </c>
      <c r="C64" s="71" t="s">
        <v>69</v>
      </c>
      <c r="D64" s="71" t="s">
        <v>86</v>
      </c>
      <c r="E64" s="71" t="s">
        <v>297</v>
      </c>
      <c r="F64" s="71" t="s">
        <v>82</v>
      </c>
      <c r="G64" s="72">
        <v>15</v>
      </c>
      <c r="H64" s="72">
        <v>15</v>
      </c>
      <c r="I64" s="72">
        <v>15</v>
      </c>
    </row>
    <row r="65" spans="1:9" s="129" customFormat="1" ht="24" customHeight="1" x14ac:dyDescent="0.2">
      <c r="A65" s="61" t="s">
        <v>117</v>
      </c>
      <c r="B65" s="62" t="s">
        <v>362</v>
      </c>
      <c r="C65" s="62" t="s">
        <v>69</v>
      </c>
      <c r="D65" s="62" t="s">
        <v>86</v>
      </c>
      <c r="E65" s="62" t="s">
        <v>546</v>
      </c>
      <c r="F65" s="62"/>
      <c r="G65" s="63">
        <f>G66</f>
        <v>4000</v>
      </c>
      <c r="H65" s="83">
        <f t="shared" ref="H65:I66" si="20">H66</f>
        <v>0</v>
      </c>
      <c r="I65" s="83">
        <f t="shared" si="20"/>
        <v>0</v>
      </c>
    </row>
    <row r="66" spans="1:9" s="129" customFormat="1" ht="12.75" customHeight="1" x14ac:dyDescent="0.2">
      <c r="A66" s="70" t="s">
        <v>80</v>
      </c>
      <c r="B66" s="71" t="s">
        <v>362</v>
      </c>
      <c r="C66" s="71" t="s">
        <v>69</v>
      </c>
      <c r="D66" s="71" t="s">
        <v>86</v>
      </c>
      <c r="E66" s="71" t="s">
        <v>546</v>
      </c>
      <c r="F66" s="71" t="s">
        <v>81</v>
      </c>
      <c r="G66" s="72">
        <f>G67</f>
        <v>4000</v>
      </c>
      <c r="H66" s="84">
        <f t="shared" si="20"/>
        <v>0</v>
      </c>
      <c r="I66" s="84">
        <f t="shared" si="20"/>
        <v>0</v>
      </c>
    </row>
    <row r="67" spans="1:9" s="129" customFormat="1" ht="12.75" customHeight="1" x14ac:dyDescent="0.2">
      <c r="A67" s="70" t="s">
        <v>453</v>
      </c>
      <c r="B67" s="71" t="s">
        <v>362</v>
      </c>
      <c r="C67" s="71" t="s">
        <v>69</v>
      </c>
      <c r="D67" s="71" t="s">
        <v>86</v>
      </c>
      <c r="E67" s="71" t="s">
        <v>546</v>
      </c>
      <c r="F67" s="71" t="s">
        <v>82</v>
      </c>
      <c r="G67" s="72">
        <v>4000</v>
      </c>
      <c r="H67" s="84">
        <v>0</v>
      </c>
      <c r="I67" s="84">
        <v>0</v>
      </c>
    </row>
    <row r="68" spans="1:9" s="129" customFormat="1" ht="12.75" customHeight="1" x14ac:dyDescent="0.2">
      <c r="A68" s="61" t="s">
        <v>289</v>
      </c>
      <c r="B68" s="62" t="s">
        <v>362</v>
      </c>
      <c r="C68" s="62" t="s">
        <v>69</v>
      </c>
      <c r="D68" s="62" t="s">
        <v>86</v>
      </c>
      <c r="E68" s="91" t="s">
        <v>547</v>
      </c>
      <c r="F68" s="62"/>
      <c r="G68" s="83">
        <f>G69</f>
        <v>2030</v>
      </c>
      <c r="H68" s="83">
        <f t="shared" ref="H68:I68" si="21">H69</f>
        <v>2000</v>
      </c>
      <c r="I68" s="83">
        <f t="shared" si="21"/>
        <v>2000</v>
      </c>
    </row>
    <row r="69" spans="1:9" s="129" customFormat="1" ht="12.75" customHeight="1" x14ac:dyDescent="0.2">
      <c r="A69" s="70" t="s">
        <v>80</v>
      </c>
      <c r="B69" s="71" t="s">
        <v>362</v>
      </c>
      <c r="C69" s="71" t="s">
        <v>69</v>
      </c>
      <c r="D69" s="71" t="s">
        <v>86</v>
      </c>
      <c r="E69" s="81" t="s">
        <v>547</v>
      </c>
      <c r="F69" s="71" t="s">
        <v>81</v>
      </c>
      <c r="G69" s="84">
        <f>G70+G71</f>
        <v>2030</v>
      </c>
      <c r="H69" s="84">
        <f t="shared" ref="H69:I69" si="22">H70+H71</f>
        <v>2000</v>
      </c>
      <c r="I69" s="84">
        <f t="shared" si="22"/>
        <v>2000</v>
      </c>
    </row>
    <row r="70" spans="1:9" s="129" customFormat="1" ht="12.75" customHeight="1" x14ac:dyDescent="0.2">
      <c r="A70" s="70" t="s">
        <v>134</v>
      </c>
      <c r="B70" s="71" t="s">
        <v>362</v>
      </c>
      <c r="C70" s="71" t="s">
        <v>69</v>
      </c>
      <c r="D70" s="71" t="s">
        <v>86</v>
      </c>
      <c r="E70" s="81" t="s">
        <v>547</v>
      </c>
      <c r="F70" s="71" t="s">
        <v>137</v>
      </c>
      <c r="G70" s="84">
        <f>1950+30</f>
        <v>1980</v>
      </c>
      <c r="H70" s="84">
        <v>1950</v>
      </c>
      <c r="I70" s="84">
        <v>1950</v>
      </c>
    </row>
    <row r="71" spans="1:9" s="129" customFormat="1" ht="12.75" customHeight="1" x14ac:dyDescent="0.2">
      <c r="A71" s="70" t="s">
        <v>453</v>
      </c>
      <c r="B71" s="71" t="s">
        <v>362</v>
      </c>
      <c r="C71" s="71" t="s">
        <v>69</v>
      </c>
      <c r="D71" s="71" t="s">
        <v>86</v>
      </c>
      <c r="E71" s="81" t="s">
        <v>547</v>
      </c>
      <c r="F71" s="71" t="s">
        <v>82</v>
      </c>
      <c r="G71" s="84">
        <v>50</v>
      </c>
      <c r="H71" s="84">
        <v>50</v>
      </c>
      <c r="I71" s="84">
        <v>50</v>
      </c>
    </row>
    <row r="72" spans="1:9" s="129" customFormat="1" ht="14.25" customHeight="1" x14ac:dyDescent="0.2">
      <c r="A72" s="74" t="s">
        <v>548</v>
      </c>
      <c r="B72" s="65" t="s">
        <v>362</v>
      </c>
      <c r="C72" s="65" t="s">
        <v>69</v>
      </c>
      <c r="D72" s="65" t="s">
        <v>86</v>
      </c>
      <c r="E72" s="95" t="s">
        <v>194</v>
      </c>
      <c r="F72" s="96"/>
      <c r="G72" s="66">
        <f>G73+G95</f>
        <v>38923</v>
      </c>
      <c r="H72" s="66">
        <f t="shared" ref="H72:I72" si="23">H73+H95</f>
        <v>38011</v>
      </c>
      <c r="I72" s="66">
        <f t="shared" si="23"/>
        <v>37037</v>
      </c>
    </row>
    <row r="73" spans="1:9" s="129" customFormat="1" ht="27" customHeight="1" x14ac:dyDescent="0.2">
      <c r="A73" s="97" t="s">
        <v>53</v>
      </c>
      <c r="B73" s="65" t="s">
        <v>362</v>
      </c>
      <c r="C73" s="65" t="s">
        <v>69</v>
      </c>
      <c r="D73" s="65" t="s">
        <v>86</v>
      </c>
      <c r="E73" s="98" t="s">
        <v>155</v>
      </c>
      <c r="F73" s="96"/>
      <c r="G73" s="66">
        <f>G74+G77+G80+G83+G86+G89+G92</f>
        <v>37173</v>
      </c>
      <c r="H73" s="66">
        <f t="shared" ref="H73:I73" si="24">H74+H77+H80+H83+H86+H89+H92</f>
        <v>36461</v>
      </c>
      <c r="I73" s="66">
        <f t="shared" si="24"/>
        <v>36887</v>
      </c>
    </row>
    <row r="74" spans="1:9" s="129" customFormat="1" ht="12.75" customHeight="1" x14ac:dyDescent="0.2">
      <c r="A74" s="90" t="s">
        <v>549</v>
      </c>
      <c r="B74" s="62" t="s">
        <v>362</v>
      </c>
      <c r="C74" s="62" t="s">
        <v>69</v>
      </c>
      <c r="D74" s="62" t="s">
        <v>86</v>
      </c>
      <c r="E74" s="91" t="s">
        <v>550</v>
      </c>
      <c r="F74" s="99"/>
      <c r="G74" s="63">
        <f>G75</f>
        <v>2300</v>
      </c>
      <c r="H74" s="63">
        <f t="shared" ref="H74:I75" si="25">H75</f>
        <v>2335</v>
      </c>
      <c r="I74" s="63">
        <f t="shared" si="25"/>
        <v>2425</v>
      </c>
    </row>
    <row r="75" spans="1:9" s="129" customFormat="1" ht="12.75" customHeight="1" x14ac:dyDescent="0.2">
      <c r="A75" s="70" t="s">
        <v>495</v>
      </c>
      <c r="B75" s="71" t="s">
        <v>362</v>
      </c>
      <c r="C75" s="71" t="s">
        <v>69</v>
      </c>
      <c r="D75" s="71" t="s">
        <v>86</v>
      </c>
      <c r="E75" s="81" t="s">
        <v>550</v>
      </c>
      <c r="F75" s="86">
        <v>200</v>
      </c>
      <c r="G75" s="72">
        <f>G76</f>
        <v>2300</v>
      </c>
      <c r="H75" s="72">
        <f t="shared" si="25"/>
        <v>2335</v>
      </c>
      <c r="I75" s="72">
        <f t="shared" si="25"/>
        <v>2425</v>
      </c>
    </row>
    <row r="76" spans="1:9" s="129" customFormat="1" x14ac:dyDescent="0.2">
      <c r="A76" s="70" t="s">
        <v>78</v>
      </c>
      <c r="B76" s="71" t="s">
        <v>362</v>
      </c>
      <c r="C76" s="71" t="s">
        <v>69</v>
      </c>
      <c r="D76" s="71" t="s">
        <v>86</v>
      </c>
      <c r="E76" s="81" t="s">
        <v>550</v>
      </c>
      <c r="F76" s="86">
        <v>240</v>
      </c>
      <c r="G76" s="72">
        <v>2300</v>
      </c>
      <c r="H76" s="72">
        <v>2335</v>
      </c>
      <c r="I76" s="72">
        <v>2425</v>
      </c>
    </row>
    <row r="77" spans="1:9" s="129" customFormat="1" ht="24" customHeight="1" x14ac:dyDescent="0.2">
      <c r="A77" s="90" t="s">
        <v>551</v>
      </c>
      <c r="B77" s="62" t="s">
        <v>362</v>
      </c>
      <c r="C77" s="62" t="s">
        <v>69</v>
      </c>
      <c r="D77" s="62" t="s">
        <v>86</v>
      </c>
      <c r="E77" s="91" t="s">
        <v>552</v>
      </c>
      <c r="F77" s="86"/>
      <c r="G77" s="63">
        <f>G78</f>
        <v>900</v>
      </c>
      <c r="H77" s="63">
        <f t="shared" ref="H77:I78" si="26">H78</f>
        <v>945</v>
      </c>
      <c r="I77" s="63">
        <f t="shared" si="26"/>
        <v>993</v>
      </c>
    </row>
    <row r="78" spans="1:9" s="129" customFormat="1" ht="12.75" customHeight="1" x14ac:dyDescent="0.2">
      <c r="A78" s="70" t="s">
        <v>495</v>
      </c>
      <c r="B78" s="71" t="s">
        <v>362</v>
      </c>
      <c r="C78" s="71" t="s">
        <v>69</v>
      </c>
      <c r="D78" s="71" t="s">
        <v>86</v>
      </c>
      <c r="E78" s="81" t="s">
        <v>552</v>
      </c>
      <c r="F78" s="86">
        <v>200</v>
      </c>
      <c r="G78" s="72">
        <f>G79</f>
        <v>900</v>
      </c>
      <c r="H78" s="72">
        <f t="shared" si="26"/>
        <v>945</v>
      </c>
      <c r="I78" s="72">
        <f t="shared" si="26"/>
        <v>993</v>
      </c>
    </row>
    <row r="79" spans="1:9" s="129" customFormat="1" x14ac:dyDescent="0.2">
      <c r="A79" s="70" t="s">
        <v>78</v>
      </c>
      <c r="B79" s="71" t="s">
        <v>362</v>
      </c>
      <c r="C79" s="71" t="s">
        <v>69</v>
      </c>
      <c r="D79" s="71" t="s">
        <v>86</v>
      </c>
      <c r="E79" s="81" t="s">
        <v>552</v>
      </c>
      <c r="F79" s="86">
        <v>240</v>
      </c>
      <c r="G79" s="72">
        <v>900</v>
      </c>
      <c r="H79" s="72">
        <v>945</v>
      </c>
      <c r="I79" s="72">
        <v>993</v>
      </c>
    </row>
    <row r="80" spans="1:9" s="129" customFormat="1" ht="24" customHeight="1" x14ac:dyDescent="0.2">
      <c r="A80" s="90" t="s">
        <v>554</v>
      </c>
      <c r="B80" s="62" t="s">
        <v>362</v>
      </c>
      <c r="C80" s="62" t="s">
        <v>69</v>
      </c>
      <c r="D80" s="62" t="s">
        <v>86</v>
      </c>
      <c r="E80" s="91" t="s">
        <v>553</v>
      </c>
      <c r="F80" s="86"/>
      <c r="G80" s="63">
        <f>G81</f>
        <v>4160</v>
      </c>
      <c r="H80" s="63">
        <f t="shared" ref="H80:I81" si="27">H81</f>
        <v>4368</v>
      </c>
      <c r="I80" s="63">
        <f t="shared" si="27"/>
        <v>4587</v>
      </c>
    </row>
    <row r="81" spans="1:9" s="129" customFormat="1" ht="12.75" customHeight="1" x14ac:dyDescent="0.2">
      <c r="A81" s="70" t="s">
        <v>495</v>
      </c>
      <c r="B81" s="71" t="s">
        <v>362</v>
      </c>
      <c r="C81" s="71" t="s">
        <v>69</v>
      </c>
      <c r="D81" s="71" t="s">
        <v>86</v>
      </c>
      <c r="E81" s="81" t="s">
        <v>553</v>
      </c>
      <c r="F81" s="86">
        <v>200</v>
      </c>
      <c r="G81" s="72">
        <f>G82</f>
        <v>4160</v>
      </c>
      <c r="H81" s="72">
        <f t="shared" si="27"/>
        <v>4368</v>
      </c>
      <c r="I81" s="72">
        <f t="shared" si="27"/>
        <v>4587</v>
      </c>
    </row>
    <row r="82" spans="1:9" s="129" customFormat="1" x14ac:dyDescent="0.2">
      <c r="A82" s="70" t="s">
        <v>78</v>
      </c>
      <c r="B82" s="71" t="s">
        <v>362</v>
      </c>
      <c r="C82" s="71" t="s">
        <v>69</v>
      </c>
      <c r="D82" s="71" t="s">
        <v>86</v>
      </c>
      <c r="E82" s="81" t="s">
        <v>553</v>
      </c>
      <c r="F82" s="86">
        <v>240</v>
      </c>
      <c r="G82" s="72">
        <v>4160</v>
      </c>
      <c r="H82" s="72">
        <v>4368</v>
      </c>
      <c r="I82" s="72">
        <v>4587</v>
      </c>
    </row>
    <row r="83" spans="1:9" s="129" customFormat="1" ht="24" customHeight="1" x14ac:dyDescent="0.2">
      <c r="A83" s="90" t="s">
        <v>555</v>
      </c>
      <c r="B83" s="62" t="s">
        <v>362</v>
      </c>
      <c r="C83" s="62" t="s">
        <v>69</v>
      </c>
      <c r="D83" s="62" t="s">
        <v>86</v>
      </c>
      <c r="E83" s="91" t="s">
        <v>556</v>
      </c>
      <c r="F83" s="86"/>
      <c r="G83" s="63">
        <f>G84</f>
        <v>2431</v>
      </c>
      <c r="H83" s="63">
        <f t="shared" ref="H83:I84" si="28">H84</f>
        <v>2431</v>
      </c>
      <c r="I83" s="63">
        <f t="shared" si="28"/>
        <v>2500</v>
      </c>
    </row>
    <row r="84" spans="1:9" s="129" customFormat="1" ht="12.75" customHeight="1" x14ac:dyDescent="0.2">
      <c r="A84" s="70" t="s">
        <v>495</v>
      </c>
      <c r="B84" s="71" t="s">
        <v>362</v>
      </c>
      <c r="C84" s="71" t="s">
        <v>69</v>
      </c>
      <c r="D84" s="71" t="s">
        <v>86</v>
      </c>
      <c r="E84" s="81" t="s">
        <v>556</v>
      </c>
      <c r="F84" s="86">
        <v>200</v>
      </c>
      <c r="G84" s="72">
        <f>G85</f>
        <v>2431</v>
      </c>
      <c r="H84" s="72">
        <f t="shared" si="28"/>
        <v>2431</v>
      </c>
      <c r="I84" s="72">
        <f t="shared" si="28"/>
        <v>2500</v>
      </c>
    </row>
    <row r="85" spans="1:9" s="129" customFormat="1" x14ac:dyDescent="0.2">
      <c r="A85" s="70" t="s">
        <v>78</v>
      </c>
      <c r="B85" s="71" t="s">
        <v>362</v>
      </c>
      <c r="C85" s="71" t="s">
        <v>69</v>
      </c>
      <c r="D85" s="71" t="s">
        <v>86</v>
      </c>
      <c r="E85" s="81" t="s">
        <v>556</v>
      </c>
      <c r="F85" s="86">
        <v>240</v>
      </c>
      <c r="G85" s="72">
        <v>2431</v>
      </c>
      <c r="H85" s="72">
        <v>2431</v>
      </c>
      <c r="I85" s="72">
        <v>2500</v>
      </c>
    </row>
    <row r="86" spans="1:9" s="129" customFormat="1" ht="12.75" customHeight="1" x14ac:dyDescent="0.2">
      <c r="A86" s="90" t="s">
        <v>227</v>
      </c>
      <c r="B86" s="62" t="s">
        <v>362</v>
      </c>
      <c r="C86" s="62" t="s">
        <v>69</v>
      </c>
      <c r="D86" s="62" t="s">
        <v>86</v>
      </c>
      <c r="E86" s="91" t="s">
        <v>557</v>
      </c>
      <c r="F86" s="86"/>
      <c r="G86" s="83">
        <f>G87</f>
        <v>2000</v>
      </c>
      <c r="H86" s="83">
        <f t="shared" ref="H86:I87" si="29">H87</f>
        <v>1000</v>
      </c>
      <c r="I86" s="83">
        <f t="shared" si="29"/>
        <v>1000</v>
      </c>
    </row>
    <row r="87" spans="1:9" s="129" customFormat="1" ht="12.75" customHeight="1" x14ac:dyDescent="0.2">
      <c r="A87" s="70" t="s">
        <v>495</v>
      </c>
      <c r="B87" s="71" t="s">
        <v>362</v>
      </c>
      <c r="C87" s="71" t="s">
        <v>69</v>
      </c>
      <c r="D87" s="71" t="s">
        <v>86</v>
      </c>
      <c r="E87" s="81" t="s">
        <v>557</v>
      </c>
      <c r="F87" s="86">
        <v>200</v>
      </c>
      <c r="G87" s="84">
        <f>G88</f>
        <v>2000</v>
      </c>
      <c r="H87" s="84">
        <f t="shared" si="29"/>
        <v>1000</v>
      </c>
      <c r="I87" s="84">
        <f t="shared" si="29"/>
        <v>1000</v>
      </c>
    </row>
    <row r="88" spans="1:9" s="129" customFormat="1" x14ac:dyDescent="0.2">
      <c r="A88" s="70" t="s">
        <v>78</v>
      </c>
      <c r="B88" s="71" t="s">
        <v>362</v>
      </c>
      <c r="C88" s="71" t="s">
        <v>69</v>
      </c>
      <c r="D88" s="71" t="s">
        <v>86</v>
      </c>
      <c r="E88" s="81" t="s">
        <v>557</v>
      </c>
      <c r="F88" s="86">
        <v>240</v>
      </c>
      <c r="G88" s="84">
        <v>2000</v>
      </c>
      <c r="H88" s="84">
        <v>1000</v>
      </c>
      <c r="I88" s="84">
        <v>1000</v>
      </c>
    </row>
    <row r="89" spans="1:9" s="129" customFormat="1" ht="24" x14ac:dyDescent="0.2">
      <c r="A89" s="90" t="s">
        <v>475</v>
      </c>
      <c r="B89" s="62" t="s">
        <v>362</v>
      </c>
      <c r="C89" s="62" t="s">
        <v>69</v>
      </c>
      <c r="D89" s="62" t="s">
        <v>86</v>
      </c>
      <c r="E89" s="91" t="s">
        <v>558</v>
      </c>
      <c r="F89" s="86"/>
      <c r="G89" s="63">
        <f>G90</f>
        <v>7140</v>
      </c>
      <c r="H89" s="63">
        <f t="shared" ref="H89:I90" si="30">H90</f>
        <v>7140</v>
      </c>
      <c r="I89" s="63">
        <f t="shared" si="30"/>
        <v>7140</v>
      </c>
    </row>
    <row r="90" spans="1:9" s="129" customFormat="1" ht="12.75" customHeight="1" x14ac:dyDescent="0.2">
      <c r="A90" s="70" t="s">
        <v>495</v>
      </c>
      <c r="B90" s="71" t="s">
        <v>362</v>
      </c>
      <c r="C90" s="71" t="s">
        <v>69</v>
      </c>
      <c r="D90" s="71" t="s">
        <v>86</v>
      </c>
      <c r="E90" s="81" t="s">
        <v>558</v>
      </c>
      <c r="F90" s="86">
        <v>200</v>
      </c>
      <c r="G90" s="72">
        <f>G91</f>
        <v>7140</v>
      </c>
      <c r="H90" s="72">
        <f t="shared" si="30"/>
        <v>7140</v>
      </c>
      <c r="I90" s="72">
        <f t="shared" si="30"/>
        <v>7140</v>
      </c>
    </row>
    <row r="91" spans="1:9" s="129" customFormat="1" x14ac:dyDescent="0.2">
      <c r="A91" s="70" t="s">
        <v>78</v>
      </c>
      <c r="B91" s="71" t="s">
        <v>362</v>
      </c>
      <c r="C91" s="71" t="s">
        <v>69</v>
      </c>
      <c r="D91" s="71" t="s">
        <v>86</v>
      </c>
      <c r="E91" s="81" t="s">
        <v>558</v>
      </c>
      <c r="F91" s="86">
        <v>240</v>
      </c>
      <c r="G91" s="72">
        <v>7140</v>
      </c>
      <c r="H91" s="72">
        <v>7140</v>
      </c>
      <c r="I91" s="72">
        <v>7140</v>
      </c>
    </row>
    <row r="92" spans="1:9" s="129" customFormat="1" ht="24" x14ac:dyDescent="0.2">
      <c r="A92" s="61" t="s">
        <v>476</v>
      </c>
      <c r="B92" s="62" t="s">
        <v>362</v>
      </c>
      <c r="C92" s="62" t="s">
        <v>69</v>
      </c>
      <c r="D92" s="62" t="s">
        <v>86</v>
      </c>
      <c r="E92" s="91" t="s">
        <v>559</v>
      </c>
      <c r="F92" s="86"/>
      <c r="G92" s="63">
        <f>G93</f>
        <v>18242</v>
      </c>
      <c r="H92" s="63">
        <f t="shared" ref="H92:I93" si="31">H93</f>
        <v>18242</v>
      </c>
      <c r="I92" s="63">
        <f t="shared" si="31"/>
        <v>18242</v>
      </c>
    </row>
    <row r="93" spans="1:9" s="129" customFormat="1" ht="12.75" customHeight="1" x14ac:dyDescent="0.2">
      <c r="A93" s="70" t="s">
        <v>495</v>
      </c>
      <c r="B93" s="71" t="s">
        <v>362</v>
      </c>
      <c r="C93" s="71" t="s">
        <v>69</v>
      </c>
      <c r="D93" s="71" t="s">
        <v>86</v>
      </c>
      <c r="E93" s="81" t="s">
        <v>559</v>
      </c>
      <c r="F93" s="86">
        <v>200</v>
      </c>
      <c r="G93" s="72">
        <f>G94</f>
        <v>18242</v>
      </c>
      <c r="H93" s="72">
        <f t="shared" si="31"/>
        <v>18242</v>
      </c>
      <c r="I93" s="72">
        <f t="shared" si="31"/>
        <v>18242</v>
      </c>
    </row>
    <row r="94" spans="1:9" s="129" customFormat="1" x14ac:dyDescent="0.2">
      <c r="A94" s="70" t="s">
        <v>78</v>
      </c>
      <c r="B94" s="71" t="s">
        <v>362</v>
      </c>
      <c r="C94" s="71" t="s">
        <v>69</v>
      </c>
      <c r="D94" s="71" t="s">
        <v>86</v>
      </c>
      <c r="E94" s="81" t="s">
        <v>559</v>
      </c>
      <c r="F94" s="86">
        <v>240</v>
      </c>
      <c r="G94" s="72">
        <v>18242</v>
      </c>
      <c r="H94" s="72">
        <v>18242</v>
      </c>
      <c r="I94" s="72">
        <v>18242</v>
      </c>
    </row>
    <row r="95" spans="1:9" s="129" customFormat="1" ht="13.5" customHeight="1" x14ac:dyDescent="0.2">
      <c r="A95" s="74" t="s">
        <v>39</v>
      </c>
      <c r="B95" s="65" t="s">
        <v>362</v>
      </c>
      <c r="C95" s="65" t="s">
        <v>69</v>
      </c>
      <c r="D95" s="65" t="s">
        <v>86</v>
      </c>
      <c r="E95" s="98" t="s">
        <v>226</v>
      </c>
      <c r="F95" s="96"/>
      <c r="G95" s="66">
        <f>G96+G99+G102</f>
        <v>1750</v>
      </c>
      <c r="H95" s="66">
        <f t="shared" ref="H95:I95" si="32">H96+H99+H102</f>
        <v>1550</v>
      </c>
      <c r="I95" s="66">
        <f t="shared" si="32"/>
        <v>150</v>
      </c>
    </row>
    <row r="96" spans="1:9" s="129" customFormat="1" ht="12.75" customHeight="1" x14ac:dyDescent="0.2">
      <c r="A96" s="61" t="s">
        <v>560</v>
      </c>
      <c r="B96" s="62" t="s">
        <v>362</v>
      </c>
      <c r="C96" s="62" t="s">
        <v>69</v>
      </c>
      <c r="D96" s="62" t="s">
        <v>86</v>
      </c>
      <c r="E96" s="62" t="s">
        <v>477</v>
      </c>
      <c r="F96" s="99"/>
      <c r="G96" s="63">
        <f>G97</f>
        <v>150</v>
      </c>
      <c r="H96" s="63">
        <f t="shared" ref="H96:I97" si="33">H97</f>
        <v>150</v>
      </c>
      <c r="I96" s="63">
        <f t="shared" si="33"/>
        <v>150</v>
      </c>
    </row>
    <row r="97" spans="1:9" s="129" customFormat="1" ht="12.75" customHeight="1" x14ac:dyDescent="0.2">
      <c r="A97" s="70" t="s">
        <v>495</v>
      </c>
      <c r="B97" s="71" t="s">
        <v>362</v>
      </c>
      <c r="C97" s="71" t="s">
        <v>69</v>
      </c>
      <c r="D97" s="71" t="s">
        <v>86</v>
      </c>
      <c r="E97" s="81" t="s">
        <v>477</v>
      </c>
      <c r="F97" s="86">
        <v>200</v>
      </c>
      <c r="G97" s="72">
        <f>G98</f>
        <v>150</v>
      </c>
      <c r="H97" s="72">
        <f t="shared" si="33"/>
        <v>150</v>
      </c>
      <c r="I97" s="72">
        <f t="shared" si="33"/>
        <v>150</v>
      </c>
    </row>
    <row r="98" spans="1:9" s="129" customFormat="1" x14ac:dyDescent="0.2">
      <c r="A98" s="70" t="s">
        <v>78</v>
      </c>
      <c r="B98" s="71" t="s">
        <v>362</v>
      </c>
      <c r="C98" s="71" t="s">
        <v>69</v>
      </c>
      <c r="D98" s="71" t="s">
        <v>86</v>
      </c>
      <c r="E98" s="81" t="s">
        <v>477</v>
      </c>
      <c r="F98" s="86">
        <v>240</v>
      </c>
      <c r="G98" s="72">
        <v>150</v>
      </c>
      <c r="H98" s="72">
        <v>150</v>
      </c>
      <c r="I98" s="72">
        <v>150</v>
      </c>
    </row>
    <row r="99" spans="1:9" s="129" customFormat="1" ht="12.75" customHeight="1" x14ac:dyDescent="0.2">
      <c r="A99" s="61" t="s">
        <v>480</v>
      </c>
      <c r="B99" s="62" t="s">
        <v>362</v>
      </c>
      <c r="C99" s="62" t="s">
        <v>69</v>
      </c>
      <c r="D99" s="62" t="s">
        <v>86</v>
      </c>
      <c r="E99" s="91" t="s">
        <v>478</v>
      </c>
      <c r="F99" s="99"/>
      <c r="G99" s="63">
        <f>G100</f>
        <v>1600</v>
      </c>
      <c r="H99" s="83">
        <f t="shared" ref="H99:I100" si="34">H100</f>
        <v>0</v>
      </c>
      <c r="I99" s="83">
        <f t="shared" si="34"/>
        <v>0</v>
      </c>
    </row>
    <row r="100" spans="1:9" s="129" customFormat="1" ht="12.75" customHeight="1" x14ac:dyDescent="0.2">
      <c r="A100" s="70" t="s">
        <v>495</v>
      </c>
      <c r="B100" s="71" t="s">
        <v>362</v>
      </c>
      <c r="C100" s="71" t="s">
        <v>69</v>
      </c>
      <c r="D100" s="71" t="s">
        <v>86</v>
      </c>
      <c r="E100" s="81" t="s">
        <v>478</v>
      </c>
      <c r="F100" s="86">
        <v>200</v>
      </c>
      <c r="G100" s="72">
        <f>G101</f>
        <v>1600</v>
      </c>
      <c r="H100" s="84">
        <f t="shared" si="34"/>
        <v>0</v>
      </c>
      <c r="I100" s="84">
        <f t="shared" si="34"/>
        <v>0</v>
      </c>
    </row>
    <row r="101" spans="1:9" s="129" customFormat="1" x14ac:dyDescent="0.2">
      <c r="A101" s="70" t="s">
        <v>78</v>
      </c>
      <c r="B101" s="71" t="s">
        <v>362</v>
      </c>
      <c r="C101" s="71" t="s">
        <v>69</v>
      </c>
      <c r="D101" s="71" t="s">
        <v>86</v>
      </c>
      <c r="E101" s="81" t="s">
        <v>478</v>
      </c>
      <c r="F101" s="86">
        <v>240</v>
      </c>
      <c r="G101" s="72">
        <v>1600</v>
      </c>
      <c r="H101" s="84">
        <v>0</v>
      </c>
      <c r="I101" s="84">
        <v>0</v>
      </c>
    </row>
    <row r="102" spans="1:9" s="129" customFormat="1" ht="12.75" customHeight="1" x14ac:dyDescent="0.2">
      <c r="A102" s="61" t="s">
        <v>533</v>
      </c>
      <c r="B102" s="62" t="s">
        <v>362</v>
      </c>
      <c r="C102" s="62" t="s">
        <v>69</v>
      </c>
      <c r="D102" s="62" t="s">
        <v>86</v>
      </c>
      <c r="E102" s="91" t="s">
        <v>479</v>
      </c>
      <c r="F102" s="99"/>
      <c r="G102" s="83">
        <f>G103</f>
        <v>0</v>
      </c>
      <c r="H102" s="63">
        <f t="shared" ref="H102:I103" si="35">H103</f>
        <v>1400</v>
      </c>
      <c r="I102" s="83">
        <f t="shared" si="35"/>
        <v>0</v>
      </c>
    </row>
    <row r="103" spans="1:9" s="129" customFormat="1" ht="12.75" customHeight="1" x14ac:dyDescent="0.2">
      <c r="A103" s="70" t="s">
        <v>495</v>
      </c>
      <c r="B103" s="71" t="s">
        <v>362</v>
      </c>
      <c r="C103" s="71" t="s">
        <v>69</v>
      </c>
      <c r="D103" s="71" t="s">
        <v>86</v>
      </c>
      <c r="E103" s="81" t="s">
        <v>479</v>
      </c>
      <c r="F103" s="86">
        <v>200</v>
      </c>
      <c r="G103" s="84">
        <f>G104</f>
        <v>0</v>
      </c>
      <c r="H103" s="72">
        <f t="shared" si="35"/>
        <v>1400</v>
      </c>
      <c r="I103" s="84">
        <f t="shared" si="35"/>
        <v>0</v>
      </c>
    </row>
    <row r="104" spans="1:9" s="129" customFormat="1" x14ac:dyDescent="0.2">
      <c r="A104" s="70" t="s">
        <v>78</v>
      </c>
      <c r="B104" s="71" t="s">
        <v>362</v>
      </c>
      <c r="C104" s="71" t="s">
        <v>69</v>
      </c>
      <c r="D104" s="71" t="s">
        <v>86</v>
      </c>
      <c r="E104" s="81" t="s">
        <v>479</v>
      </c>
      <c r="F104" s="86">
        <v>240</v>
      </c>
      <c r="G104" s="84">
        <v>0</v>
      </c>
      <c r="H104" s="72">
        <v>1400</v>
      </c>
      <c r="I104" s="84">
        <v>0</v>
      </c>
    </row>
    <row r="105" spans="1:9" s="128" customFormat="1" ht="24" customHeight="1" x14ac:dyDescent="0.2">
      <c r="A105" s="75" t="s">
        <v>561</v>
      </c>
      <c r="B105" s="76" t="s">
        <v>362</v>
      </c>
      <c r="C105" s="76" t="s">
        <v>69</v>
      </c>
      <c r="D105" s="76" t="s">
        <v>86</v>
      </c>
      <c r="E105" s="80" t="s">
        <v>214</v>
      </c>
      <c r="F105" s="100"/>
      <c r="G105" s="85">
        <f>G106</f>
        <v>860</v>
      </c>
      <c r="H105" s="85">
        <f t="shared" ref="H105:I108" si="36">H106</f>
        <v>860</v>
      </c>
      <c r="I105" s="85">
        <f t="shared" si="36"/>
        <v>860</v>
      </c>
    </row>
    <row r="106" spans="1:9" s="128" customFormat="1" ht="24" customHeight="1" x14ac:dyDescent="0.2">
      <c r="A106" s="75" t="s">
        <v>481</v>
      </c>
      <c r="B106" s="76" t="s">
        <v>362</v>
      </c>
      <c r="C106" s="76" t="s">
        <v>69</v>
      </c>
      <c r="D106" s="76" t="s">
        <v>86</v>
      </c>
      <c r="E106" s="80" t="s">
        <v>482</v>
      </c>
      <c r="F106" s="100"/>
      <c r="G106" s="85">
        <f>G107</f>
        <v>860</v>
      </c>
      <c r="H106" s="85">
        <f t="shared" si="36"/>
        <v>860</v>
      </c>
      <c r="I106" s="85">
        <f t="shared" si="36"/>
        <v>860</v>
      </c>
    </row>
    <row r="107" spans="1:9" s="128" customFormat="1" ht="24" customHeight="1" x14ac:dyDescent="0.2">
      <c r="A107" s="61" t="s">
        <v>562</v>
      </c>
      <c r="B107" s="62" t="s">
        <v>362</v>
      </c>
      <c r="C107" s="62" t="s">
        <v>69</v>
      </c>
      <c r="D107" s="62" t="s">
        <v>86</v>
      </c>
      <c r="E107" s="91" t="s">
        <v>563</v>
      </c>
      <c r="F107" s="99"/>
      <c r="G107" s="83">
        <f>G108</f>
        <v>860</v>
      </c>
      <c r="H107" s="83">
        <f t="shared" si="36"/>
        <v>860</v>
      </c>
      <c r="I107" s="83">
        <f t="shared" si="36"/>
        <v>860</v>
      </c>
    </row>
    <row r="108" spans="1:9" s="128" customFormat="1" ht="12.75" customHeight="1" x14ac:dyDescent="0.2">
      <c r="A108" s="70" t="s">
        <v>495</v>
      </c>
      <c r="B108" s="71" t="s">
        <v>362</v>
      </c>
      <c r="C108" s="71" t="s">
        <v>69</v>
      </c>
      <c r="D108" s="71" t="s">
        <v>86</v>
      </c>
      <c r="E108" s="81" t="s">
        <v>563</v>
      </c>
      <c r="F108" s="86">
        <v>200</v>
      </c>
      <c r="G108" s="84">
        <f>G109</f>
        <v>860</v>
      </c>
      <c r="H108" s="84">
        <f t="shared" si="36"/>
        <v>860</v>
      </c>
      <c r="I108" s="84">
        <f t="shared" si="36"/>
        <v>860</v>
      </c>
    </row>
    <row r="109" spans="1:9" s="128" customFormat="1" x14ac:dyDescent="0.2">
      <c r="A109" s="70" t="s">
        <v>78</v>
      </c>
      <c r="B109" s="71" t="s">
        <v>362</v>
      </c>
      <c r="C109" s="71" t="s">
        <v>69</v>
      </c>
      <c r="D109" s="71" t="s">
        <v>86</v>
      </c>
      <c r="E109" s="81" t="s">
        <v>563</v>
      </c>
      <c r="F109" s="86">
        <v>240</v>
      </c>
      <c r="G109" s="84">
        <v>860</v>
      </c>
      <c r="H109" s="84">
        <v>860</v>
      </c>
      <c r="I109" s="84">
        <v>860</v>
      </c>
    </row>
    <row r="110" spans="1:9" s="128" customFormat="1" ht="12.75" customHeight="1" x14ac:dyDescent="0.2">
      <c r="A110" s="61" t="s">
        <v>290</v>
      </c>
      <c r="B110" s="62">
        <v>598</v>
      </c>
      <c r="C110" s="62" t="s">
        <v>430</v>
      </c>
      <c r="D110" s="62" t="s">
        <v>70</v>
      </c>
      <c r="E110" s="62"/>
      <c r="F110" s="62"/>
      <c r="G110" s="63">
        <f>G111</f>
        <v>5250</v>
      </c>
      <c r="H110" s="63">
        <f t="shared" ref="H110:I112" si="37">H111</f>
        <v>5250</v>
      </c>
      <c r="I110" s="63">
        <f t="shared" si="37"/>
        <v>5250</v>
      </c>
    </row>
    <row r="111" spans="1:9" s="129" customFormat="1" ht="24" customHeight="1" x14ac:dyDescent="0.2">
      <c r="A111" s="61" t="s">
        <v>564</v>
      </c>
      <c r="B111" s="62" t="s">
        <v>362</v>
      </c>
      <c r="C111" s="62" t="s">
        <v>430</v>
      </c>
      <c r="D111" s="62" t="s">
        <v>454</v>
      </c>
      <c r="E111" s="62"/>
      <c r="F111" s="62"/>
      <c r="G111" s="63">
        <f>G112</f>
        <v>5250</v>
      </c>
      <c r="H111" s="63">
        <f t="shared" si="37"/>
        <v>5250</v>
      </c>
      <c r="I111" s="63">
        <f t="shared" si="37"/>
        <v>5250</v>
      </c>
    </row>
    <row r="112" spans="1:9" s="129" customFormat="1" ht="12.75" customHeight="1" x14ac:dyDescent="0.2">
      <c r="A112" s="75" t="s">
        <v>401</v>
      </c>
      <c r="B112" s="76">
        <v>598</v>
      </c>
      <c r="C112" s="76" t="s">
        <v>430</v>
      </c>
      <c r="D112" s="76" t="s">
        <v>454</v>
      </c>
      <c r="E112" s="76" t="s">
        <v>190</v>
      </c>
      <c r="F112" s="76"/>
      <c r="G112" s="77">
        <f>G113</f>
        <v>5250</v>
      </c>
      <c r="H112" s="77">
        <f t="shared" si="37"/>
        <v>5250</v>
      </c>
      <c r="I112" s="77">
        <f t="shared" si="37"/>
        <v>5250</v>
      </c>
    </row>
    <row r="113" spans="1:9" s="129" customFormat="1" ht="12.75" customHeight="1" x14ac:dyDescent="0.2">
      <c r="A113" s="61" t="s">
        <v>275</v>
      </c>
      <c r="B113" s="62">
        <v>598</v>
      </c>
      <c r="C113" s="62" t="s">
        <v>430</v>
      </c>
      <c r="D113" s="62" t="s">
        <v>454</v>
      </c>
      <c r="E113" s="62" t="s">
        <v>191</v>
      </c>
      <c r="F113" s="62"/>
      <c r="G113" s="63">
        <f>G114+G118</f>
        <v>5250</v>
      </c>
      <c r="H113" s="63">
        <f t="shared" ref="H113:I113" si="38">H114+H118</f>
        <v>5250</v>
      </c>
      <c r="I113" s="63">
        <f t="shared" si="38"/>
        <v>5250</v>
      </c>
    </row>
    <row r="114" spans="1:9" s="129" customFormat="1" ht="24" customHeight="1" x14ac:dyDescent="0.2">
      <c r="A114" s="61" t="s">
        <v>116</v>
      </c>
      <c r="B114" s="62">
        <v>598</v>
      </c>
      <c r="C114" s="62" t="s">
        <v>430</v>
      </c>
      <c r="D114" s="62" t="s">
        <v>454</v>
      </c>
      <c r="E114" s="62" t="s">
        <v>565</v>
      </c>
      <c r="F114" s="62"/>
      <c r="G114" s="63">
        <f>G115</f>
        <v>1000</v>
      </c>
      <c r="H114" s="63">
        <f t="shared" ref="H114:I115" si="39">H115</f>
        <v>1000</v>
      </c>
      <c r="I114" s="63">
        <f t="shared" si="39"/>
        <v>1000</v>
      </c>
    </row>
    <row r="115" spans="1:9" s="129" customFormat="1" ht="12.75" customHeight="1" x14ac:dyDescent="0.2">
      <c r="A115" s="70" t="s">
        <v>495</v>
      </c>
      <c r="B115" s="71" t="s">
        <v>362</v>
      </c>
      <c r="C115" s="71" t="s">
        <v>430</v>
      </c>
      <c r="D115" s="71" t="s">
        <v>454</v>
      </c>
      <c r="E115" s="71" t="s">
        <v>565</v>
      </c>
      <c r="F115" s="71" t="s">
        <v>77</v>
      </c>
      <c r="G115" s="72">
        <f>G116</f>
        <v>1000</v>
      </c>
      <c r="H115" s="72">
        <f t="shared" si="39"/>
        <v>1000</v>
      </c>
      <c r="I115" s="72">
        <f t="shared" si="39"/>
        <v>1000</v>
      </c>
    </row>
    <row r="116" spans="1:9" s="129" customFormat="1" x14ac:dyDescent="0.2">
      <c r="A116" s="70" t="s">
        <v>78</v>
      </c>
      <c r="B116" s="71" t="s">
        <v>362</v>
      </c>
      <c r="C116" s="71" t="s">
        <v>430</v>
      </c>
      <c r="D116" s="71" t="s">
        <v>454</v>
      </c>
      <c r="E116" s="71" t="s">
        <v>565</v>
      </c>
      <c r="F116" s="71" t="s">
        <v>79</v>
      </c>
      <c r="G116" s="72">
        <v>1000</v>
      </c>
      <c r="H116" s="72">
        <v>1000</v>
      </c>
      <c r="I116" s="72">
        <v>1000</v>
      </c>
    </row>
    <row r="117" spans="1:9" s="129" customFormat="1" ht="12.75" customHeight="1" x14ac:dyDescent="0.2">
      <c r="A117" s="92" t="s">
        <v>432</v>
      </c>
      <c r="B117" s="88" t="s">
        <v>362</v>
      </c>
      <c r="C117" s="88" t="s">
        <v>430</v>
      </c>
      <c r="D117" s="88" t="s">
        <v>454</v>
      </c>
      <c r="E117" s="88" t="s">
        <v>191</v>
      </c>
      <c r="F117" s="88"/>
      <c r="G117" s="93">
        <f>G118</f>
        <v>4250</v>
      </c>
      <c r="H117" s="93">
        <f>H118</f>
        <v>4250</v>
      </c>
      <c r="I117" s="93">
        <f>I118</f>
        <v>4250</v>
      </c>
    </row>
    <row r="118" spans="1:9" s="129" customFormat="1" ht="12.75" customHeight="1" x14ac:dyDescent="0.2">
      <c r="A118" s="61" t="s">
        <v>40</v>
      </c>
      <c r="B118" s="62" t="s">
        <v>362</v>
      </c>
      <c r="C118" s="62" t="s">
        <v>430</v>
      </c>
      <c r="D118" s="62" t="s">
        <v>454</v>
      </c>
      <c r="E118" s="62" t="s">
        <v>566</v>
      </c>
      <c r="F118" s="62"/>
      <c r="G118" s="63">
        <f>G119+G121+G123</f>
        <v>4250</v>
      </c>
      <c r="H118" s="63">
        <f>H119+H121+H123</f>
        <v>4250</v>
      </c>
      <c r="I118" s="63">
        <f>I119+I121+I123</f>
        <v>4250</v>
      </c>
    </row>
    <row r="119" spans="1:9" s="129" customFormat="1" ht="36" x14ac:dyDescent="0.2">
      <c r="A119" s="70" t="s">
        <v>72</v>
      </c>
      <c r="B119" s="71" t="s">
        <v>362</v>
      </c>
      <c r="C119" s="71" t="s">
        <v>430</v>
      </c>
      <c r="D119" s="71" t="s">
        <v>454</v>
      </c>
      <c r="E119" s="71" t="s">
        <v>566</v>
      </c>
      <c r="F119" s="71" t="s">
        <v>73</v>
      </c>
      <c r="G119" s="72">
        <f>G120</f>
        <v>3624</v>
      </c>
      <c r="H119" s="72">
        <f>H120</f>
        <v>3624</v>
      </c>
      <c r="I119" s="72">
        <f>I120</f>
        <v>3624</v>
      </c>
    </row>
    <row r="120" spans="1:9" s="129" customFormat="1" ht="12.75" customHeight="1" x14ac:dyDescent="0.2">
      <c r="A120" s="70" t="s">
        <v>433</v>
      </c>
      <c r="B120" s="71" t="s">
        <v>362</v>
      </c>
      <c r="C120" s="71" t="s">
        <v>430</v>
      </c>
      <c r="D120" s="71" t="s">
        <v>454</v>
      </c>
      <c r="E120" s="71" t="s">
        <v>566</v>
      </c>
      <c r="F120" s="71" t="s">
        <v>434</v>
      </c>
      <c r="G120" s="72">
        <v>3624</v>
      </c>
      <c r="H120" s="72">
        <v>3624</v>
      </c>
      <c r="I120" s="72">
        <v>3624</v>
      </c>
    </row>
    <row r="121" spans="1:9" s="129" customFormat="1" ht="12.75" customHeight="1" x14ac:dyDescent="0.2">
      <c r="A121" s="70" t="s">
        <v>495</v>
      </c>
      <c r="B121" s="71" t="s">
        <v>362</v>
      </c>
      <c r="C121" s="71" t="s">
        <v>430</v>
      </c>
      <c r="D121" s="71" t="s">
        <v>454</v>
      </c>
      <c r="E121" s="71" t="s">
        <v>566</v>
      </c>
      <c r="F121" s="71" t="s">
        <v>77</v>
      </c>
      <c r="G121" s="72">
        <f>G122</f>
        <v>613</v>
      </c>
      <c r="H121" s="72">
        <f>H122</f>
        <v>613</v>
      </c>
      <c r="I121" s="72">
        <f>I122</f>
        <v>613</v>
      </c>
    </row>
    <row r="122" spans="1:9" s="129" customFormat="1" x14ac:dyDescent="0.2">
      <c r="A122" s="70" t="s">
        <v>78</v>
      </c>
      <c r="B122" s="71" t="s">
        <v>362</v>
      </c>
      <c r="C122" s="71" t="s">
        <v>430</v>
      </c>
      <c r="D122" s="71" t="s">
        <v>454</v>
      </c>
      <c r="E122" s="71" t="s">
        <v>566</v>
      </c>
      <c r="F122" s="71" t="s">
        <v>79</v>
      </c>
      <c r="G122" s="72">
        <v>613</v>
      </c>
      <c r="H122" s="72">
        <v>613</v>
      </c>
      <c r="I122" s="72">
        <v>613</v>
      </c>
    </row>
    <row r="123" spans="1:9" s="129" customFormat="1" ht="12.75" customHeight="1" x14ac:dyDescent="0.2">
      <c r="A123" s="70" t="s">
        <v>80</v>
      </c>
      <c r="B123" s="71" t="s">
        <v>362</v>
      </c>
      <c r="C123" s="71" t="s">
        <v>430</v>
      </c>
      <c r="D123" s="71" t="s">
        <v>454</v>
      </c>
      <c r="E123" s="71" t="s">
        <v>566</v>
      </c>
      <c r="F123" s="71" t="s">
        <v>81</v>
      </c>
      <c r="G123" s="72">
        <f>G124</f>
        <v>13</v>
      </c>
      <c r="H123" s="72">
        <f>H124</f>
        <v>13</v>
      </c>
      <c r="I123" s="72">
        <f>I124</f>
        <v>13</v>
      </c>
    </row>
    <row r="124" spans="1:9" s="129" customFormat="1" ht="12.75" customHeight="1" x14ac:dyDescent="0.2">
      <c r="A124" s="70" t="s">
        <v>453</v>
      </c>
      <c r="B124" s="71" t="s">
        <v>362</v>
      </c>
      <c r="C124" s="71" t="s">
        <v>430</v>
      </c>
      <c r="D124" s="71" t="s">
        <v>454</v>
      </c>
      <c r="E124" s="71" t="s">
        <v>566</v>
      </c>
      <c r="F124" s="71" t="s">
        <v>82</v>
      </c>
      <c r="G124" s="72">
        <v>13</v>
      </c>
      <c r="H124" s="72">
        <v>13</v>
      </c>
      <c r="I124" s="72">
        <v>13</v>
      </c>
    </row>
    <row r="125" spans="1:9" s="129" customFormat="1" ht="12.75" customHeight="1" x14ac:dyDescent="0.2">
      <c r="A125" s="61" t="s">
        <v>325</v>
      </c>
      <c r="B125" s="62" t="s">
        <v>362</v>
      </c>
      <c r="C125" s="62" t="s">
        <v>71</v>
      </c>
      <c r="D125" s="62" t="s">
        <v>70</v>
      </c>
      <c r="E125" s="62"/>
      <c r="F125" s="62"/>
      <c r="G125" s="63">
        <f>G126</f>
        <v>11000</v>
      </c>
      <c r="H125" s="63">
        <f t="shared" ref="H125:I125" si="40">H126</f>
        <v>11000</v>
      </c>
      <c r="I125" s="63">
        <f t="shared" si="40"/>
        <v>11000</v>
      </c>
    </row>
    <row r="126" spans="1:9" s="129" customFormat="1" ht="12.75" customHeight="1" x14ac:dyDescent="0.2">
      <c r="A126" s="61" t="s">
        <v>363</v>
      </c>
      <c r="B126" s="62" t="s">
        <v>362</v>
      </c>
      <c r="C126" s="62" t="s">
        <v>71</v>
      </c>
      <c r="D126" s="62" t="s">
        <v>436</v>
      </c>
      <c r="E126" s="81"/>
      <c r="F126" s="71"/>
      <c r="G126" s="63">
        <f>G127+G155</f>
        <v>11000</v>
      </c>
      <c r="H126" s="63">
        <f t="shared" ref="H126:I126" si="41">H127+H155</f>
        <v>11000</v>
      </c>
      <c r="I126" s="63">
        <f t="shared" si="41"/>
        <v>11000</v>
      </c>
    </row>
    <row r="127" spans="1:9" s="129" customFormat="1" ht="28.5" customHeight="1" x14ac:dyDescent="0.2">
      <c r="A127" s="97" t="s">
        <v>714</v>
      </c>
      <c r="B127" s="65" t="s">
        <v>362</v>
      </c>
      <c r="C127" s="65" t="s">
        <v>71</v>
      </c>
      <c r="D127" s="65" t="s">
        <v>436</v>
      </c>
      <c r="E127" s="65" t="s">
        <v>195</v>
      </c>
      <c r="F127" s="65"/>
      <c r="G127" s="101">
        <f>G128+G131+G134+G137+G140+G143+G146+G149+G152</f>
        <v>5000</v>
      </c>
      <c r="H127" s="101">
        <f t="shared" ref="H127:I127" si="42">H128+H131+H134+H137+H140+H143+H146+H149+H152</f>
        <v>5000</v>
      </c>
      <c r="I127" s="101">
        <f t="shared" si="42"/>
        <v>5000</v>
      </c>
    </row>
    <row r="128" spans="1:9" s="129" customFormat="1" ht="25.5" customHeight="1" x14ac:dyDescent="0.2">
      <c r="A128" s="102" t="s">
        <v>567</v>
      </c>
      <c r="B128" s="62" t="s">
        <v>362</v>
      </c>
      <c r="C128" s="62" t="s">
        <v>71</v>
      </c>
      <c r="D128" s="62" t="s">
        <v>436</v>
      </c>
      <c r="E128" s="62" t="s">
        <v>568</v>
      </c>
      <c r="F128" s="62"/>
      <c r="G128" s="103">
        <f>G129</f>
        <v>1500</v>
      </c>
      <c r="H128" s="103">
        <f t="shared" ref="H128:I129" si="43">H129</f>
        <v>1500</v>
      </c>
      <c r="I128" s="103">
        <f t="shared" si="43"/>
        <v>1500</v>
      </c>
    </row>
    <row r="129" spans="1:9" s="129" customFormat="1" ht="12.75" customHeight="1" x14ac:dyDescent="0.2">
      <c r="A129" s="70" t="s">
        <v>80</v>
      </c>
      <c r="B129" s="71" t="s">
        <v>362</v>
      </c>
      <c r="C129" s="71" t="s">
        <v>71</v>
      </c>
      <c r="D129" s="71" t="s">
        <v>436</v>
      </c>
      <c r="E129" s="71" t="s">
        <v>568</v>
      </c>
      <c r="F129" s="71" t="s">
        <v>81</v>
      </c>
      <c r="G129" s="104">
        <f>G130</f>
        <v>1500</v>
      </c>
      <c r="H129" s="104">
        <f t="shared" si="43"/>
        <v>1500</v>
      </c>
      <c r="I129" s="104">
        <f t="shared" si="43"/>
        <v>1500</v>
      </c>
    </row>
    <row r="130" spans="1:9" s="129" customFormat="1" ht="24" x14ac:dyDescent="0.2">
      <c r="A130" s="70" t="s">
        <v>494</v>
      </c>
      <c r="B130" s="86">
        <v>598</v>
      </c>
      <c r="C130" s="71" t="s">
        <v>71</v>
      </c>
      <c r="D130" s="71" t="s">
        <v>436</v>
      </c>
      <c r="E130" s="71" t="s">
        <v>568</v>
      </c>
      <c r="F130" s="71" t="s">
        <v>379</v>
      </c>
      <c r="G130" s="104">
        <v>1500</v>
      </c>
      <c r="H130" s="104">
        <v>1500</v>
      </c>
      <c r="I130" s="104">
        <v>1500</v>
      </c>
    </row>
    <row r="131" spans="1:9" s="129" customFormat="1" ht="26.25" customHeight="1" x14ac:dyDescent="0.2">
      <c r="A131" s="102" t="s">
        <v>569</v>
      </c>
      <c r="B131" s="62" t="s">
        <v>362</v>
      </c>
      <c r="C131" s="62" t="s">
        <v>71</v>
      </c>
      <c r="D131" s="62" t="s">
        <v>436</v>
      </c>
      <c r="E131" s="62" t="s">
        <v>570</v>
      </c>
      <c r="F131" s="62"/>
      <c r="G131" s="103">
        <f>G132</f>
        <v>500</v>
      </c>
      <c r="H131" s="103">
        <f t="shared" ref="H131:I132" si="44">H132</f>
        <v>500</v>
      </c>
      <c r="I131" s="103">
        <f t="shared" si="44"/>
        <v>500</v>
      </c>
    </row>
    <row r="132" spans="1:9" s="129" customFormat="1" ht="12.75" customHeight="1" x14ac:dyDescent="0.2">
      <c r="A132" s="70" t="s">
        <v>495</v>
      </c>
      <c r="B132" s="71" t="s">
        <v>362</v>
      </c>
      <c r="C132" s="71" t="s">
        <v>71</v>
      </c>
      <c r="D132" s="71" t="s">
        <v>436</v>
      </c>
      <c r="E132" s="71" t="s">
        <v>570</v>
      </c>
      <c r="F132" s="71" t="s">
        <v>77</v>
      </c>
      <c r="G132" s="104">
        <f>G133</f>
        <v>500</v>
      </c>
      <c r="H132" s="104">
        <f t="shared" si="44"/>
        <v>500</v>
      </c>
      <c r="I132" s="104">
        <f t="shared" si="44"/>
        <v>500</v>
      </c>
    </row>
    <row r="133" spans="1:9" s="129" customFormat="1" x14ac:dyDescent="0.2">
      <c r="A133" s="70" t="s">
        <v>78</v>
      </c>
      <c r="B133" s="86">
        <v>598</v>
      </c>
      <c r="C133" s="71" t="s">
        <v>71</v>
      </c>
      <c r="D133" s="71" t="s">
        <v>436</v>
      </c>
      <c r="E133" s="71" t="s">
        <v>570</v>
      </c>
      <c r="F133" s="71" t="s">
        <v>79</v>
      </c>
      <c r="G133" s="104">
        <v>500</v>
      </c>
      <c r="H133" s="104">
        <v>500</v>
      </c>
      <c r="I133" s="104">
        <v>500</v>
      </c>
    </row>
    <row r="134" spans="1:9" s="129" customFormat="1" ht="36" x14ac:dyDescent="0.2">
      <c r="A134" s="61" t="s">
        <v>571</v>
      </c>
      <c r="B134" s="62" t="s">
        <v>362</v>
      </c>
      <c r="C134" s="62" t="s">
        <v>71</v>
      </c>
      <c r="D134" s="62" t="s">
        <v>436</v>
      </c>
      <c r="E134" s="62" t="s">
        <v>572</v>
      </c>
      <c r="F134" s="62"/>
      <c r="G134" s="103">
        <f>G135</f>
        <v>300</v>
      </c>
      <c r="H134" s="103">
        <f t="shared" ref="H134:I135" si="45">H135</f>
        <v>300</v>
      </c>
      <c r="I134" s="103">
        <f t="shared" si="45"/>
        <v>300</v>
      </c>
    </row>
    <row r="135" spans="1:9" s="129" customFormat="1" ht="12.75" customHeight="1" x14ac:dyDescent="0.2">
      <c r="A135" s="70" t="s">
        <v>495</v>
      </c>
      <c r="B135" s="71" t="s">
        <v>362</v>
      </c>
      <c r="C135" s="71" t="s">
        <v>71</v>
      </c>
      <c r="D135" s="71" t="s">
        <v>436</v>
      </c>
      <c r="E135" s="71" t="s">
        <v>572</v>
      </c>
      <c r="F135" s="71" t="s">
        <v>77</v>
      </c>
      <c r="G135" s="104">
        <f>G136</f>
        <v>300</v>
      </c>
      <c r="H135" s="104">
        <f t="shared" si="45"/>
        <v>300</v>
      </c>
      <c r="I135" s="104">
        <f t="shared" si="45"/>
        <v>300</v>
      </c>
    </row>
    <row r="136" spans="1:9" s="129" customFormat="1" x14ac:dyDescent="0.2">
      <c r="A136" s="70" t="s">
        <v>78</v>
      </c>
      <c r="B136" s="86">
        <v>598</v>
      </c>
      <c r="C136" s="71" t="s">
        <v>71</v>
      </c>
      <c r="D136" s="71" t="s">
        <v>436</v>
      </c>
      <c r="E136" s="71" t="s">
        <v>572</v>
      </c>
      <c r="F136" s="71" t="s">
        <v>79</v>
      </c>
      <c r="G136" s="104">
        <v>300</v>
      </c>
      <c r="H136" s="104">
        <v>300</v>
      </c>
      <c r="I136" s="104">
        <v>300</v>
      </c>
    </row>
    <row r="137" spans="1:9" s="129" customFormat="1" ht="36" x14ac:dyDescent="0.2">
      <c r="A137" s="61" t="s">
        <v>573</v>
      </c>
      <c r="B137" s="62" t="s">
        <v>362</v>
      </c>
      <c r="C137" s="62" t="s">
        <v>71</v>
      </c>
      <c r="D137" s="62" t="s">
        <v>436</v>
      </c>
      <c r="E137" s="62" t="s">
        <v>574</v>
      </c>
      <c r="F137" s="62"/>
      <c r="G137" s="103">
        <f>G138</f>
        <v>300</v>
      </c>
      <c r="H137" s="103">
        <f t="shared" ref="H137:H138" si="46">H138</f>
        <v>300</v>
      </c>
      <c r="I137" s="103">
        <f t="shared" ref="I137:I138" si="47">I138</f>
        <v>300</v>
      </c>
    </row>
    <row r="138" spans="1:9" s="129" customFormat="1" ht="12.75" customHeight="1" x14ac:dyDescent="0.2">
      <c r="A138" s="70" t="s">
        <v>495</v>
      </c>
      <c r="B138" s="71" t="s">
        <v>362</v>
      </c>
      <c r="C138" s="71" t="s">
        <v>71</v>
      </c>
      <c r="D138" s="71" t="s">
        <v>436</v>
      </c>
      <c r="E138" s="71" t="s">
        <v>574</v>
      </c>
      <c r="F138" s="71" t="s">
        <v>77</v>
      </c>
      <c r="G138" s="104">
        <f>G139</f>
        <v>300</v>
      </c>
      <c r="H138" s="104">
        <f t="shared" si="46"/>
        <v>300</v>
      </c>
      <c r="I138" s="104">
        <f t="shared" si="47"/>
        <v>300</v>
      </c>
    </row>
    <row r="139" spans="1:9" s="129" customFormat="1" x14ac:dyDescent="0.2">
      <c r="A139" s="70" t="s">
        <v>78</v>
      </c>
      <c r="B139" s="86">
        <v>598</v>
      </c>
      <c r="C139" s="71" t="s">
        <v>71</v>
      </c>
      <c r="D139" s="71" t="s">
        <v>436</v>
      </c>
      <c r="E139" s="71" t="s">
        <v>574</v>
      </c>
      <c r="F139" s="71" t="s">
        <v>79</v>
      </c>
      <c r="G139" s="104">
        <v>300</v>
      </c>
      <c r="H139" s="104">
        <v>300</v>
      </c>
      <c r="I139" s="104">
        <v>300</v>
      </c>
    </row>
    <row r="140" spans="1:9" s="129" customFormat="1" ht="24" x14ac:dyDescent="0.2">
      <c r="A140" s="61" t="s">
        <v>483</v>
      </c>
      <c r="B140" s="62" t="s">
        <v>362</v>
      </c>
      <c r="C140" s="62" t="s">
        <v>71</v>
      </c>
      <c r="D140" s="62" t="s">
        <v>436</v>
      </c>
      <c r="E140" s="62" t="s">
        <v>577</v>
      </c>
      <c r="F140" s="62"/>
      <c r="G140" s="103">
        <f>G141</f>
        <v>500</v>
      </c>
      <c r="H140" s="103">
        <f t="shared" ref="H140:H141" si="48">H141</f>
        <v>500</v>
      </c>
      <c r="I140" s="103">
        <f t="shared" ref="I140:I141" si="49">I141</f>
        <v>500</v>
      </c>
    </row>
    <row r="141" spans="1:9" s="129" customFormat="1" ht="12.75" customHeight="1" x14ac:dyDescent="0.2">
      <c r="A141" s="70" t="s">
        <v>495</v>
      </c>
      <c r="B141" s="71" t="s">
        <v>362</v>
      </c>
      <c r="C141" s="71" t="s">
        <v>71</v>
      </c>
      <c r="D141" s="71" t="s">
        <v>436</v>
      </c>
      <c r="E141" s="71" t="s">
        <v>577</v>
      </c>
      <c r="F141" s="71" t="s">
        <v>77</v>
      </c>
      <c r="G141" s="104">
        <f>G142</f>
        <v>500</v>
      </c>
      <c r="H141" s="104">
        <f t="shared" si="48"/>
        <v>500</v>
      </c>
      <c r="I141" s="104">
        <f t="shared" si="49"/>
        <v>500</v>
      </c>
    </row>
    <row r="142" spans="1:9" s="129" customFormat="1" x14ac:dyDescent="0.2">
      <c r="A142" s="70" t="s">
        <v>78</v>
      </c>
      <c r="B142" s="86">
        <v>598</v>
      </c>
      <c r="C142" s="71" t="s">
        <v>71</v>
      </c>
      <c r="D142" s="71" t="s">
        <v>436</v>
      </c>
      <c r="E142" s="71" t="s">
        <v>577</v>
      </c>
      <c r="F142" s="71" t="s">
        <v>79</v>
      </c>
      <c r="G142" s="104">
        <v>500</v>
      </c>
      <c r="H142" s="104">
        <v>500</v>
      </c>
      <c r="I142" s="104">
        <v>500</v>
      </c>
    </row>
    <row r="143" spans="1:9" s="129" customFormat="1" ht="36" x14ac:dyDescent="0.2">
      <c r="A143" s="61" t="s">
        <v>579</v>
      </c>
      <c r="B143" s="62" t="s">
        <v>362</v>
      </c>
      <c r="C143" s="62" t="s">
        <v>71</v>
      </c>
      <c r="D143" s="62" t="s">
        <v>436</v>
      </c>
      <c r="E143" s="62" t="s">
        <v>578</v>
      </c>
      <c r="F143" s="62"/>
      <c r="G143" s="103">
        <f>G144</f>
        <v>600</v>
      </c>
      <c r="H143" s="103">
        <f t="shared" ref="H143:I144" si="50">H144</f>
        <v>600</v>
      </c>
      <c r="I143" s="103">
        <f t="shared" si="50"/>
        <v>600</v>
      </c>
    </row>
    <row r="144" spans="1:9" s="129" customFormat="1" ht="12.75" customHeight="1" x14ac:dyDescent="0.2">
      <c r="A144" s="70" t="s">
        <v>80</v>
      </c>
      <c r="B144" s="71" t="s">
        <v>362</v>
      </c>
      <c r="C144" s="71" t="s">
        <v>71</v>
      </c>
      <c r="D144" s="71" t="s">
        <v>436</v>
      </c>
      <c r="E144" s="71" t="s">
        <v>578</v>
      </c>
      <c r="F144" s="71" t="s">
        <v>81</v>
      </c>
      <c r="G144" s="104">
        <f>G145</f>
        <v>600</v>
      </c>
      <c r="H144" s="104">
        <f t="shared" si="50"/>
        <v>600</v>
      </c>
      <c r="I144" s="104">
        <f t="shared" si="50"/>
        <v>600</v>
      </c>
    </row>
    <row r="145" spans="1:9" s="129" customFormat="1" ht="24" x14ac:dyDescent="0.2">
      <c r="A145" s="70" t="s">
        <v>494</v>
      </c>
      <c r="B145" s="86">
        <v>598</v>
      </c>
      <c r="C145" s="71" t="s">
        <v>71</v>
      </c>
      <c r="D145" s="71" t="s">
        <v>436</v>
      </c>
      <c r="E145" s="71" t="s">
        <v>578</v>
      </c>
      <c r="F145" s="71" t="s">
        <v>379</v>
      </c>
      <c r="G145" s="104">
        <v>600</v>
      </c>
      <c r="H145" s="104">
        <v>600</v>
      </c>
      <c r="I145" s="104">
        <v>600</v>
      </c>
    </row>
    <row r="146" spans="1:9" s="129" customFormat="1" ht="36" x14ac:dyDescent="0.2">
      <c r="A146" s="61" t="s">
        <v>575</v>
      </c>
      <c r="B146" s="62" t="s">
        <v>362</v>
      </c>
      <c r="C146" s="62" t="s">
        <v>71</v>
      </c>
      <c r="D146" s="62" t="s">
        <v>436</v>
      </c>
      <c r="E146" s="62" t="s">
        <v>576</v>
      </c>
      <c r="F146" s="62"/>
      <c r="G146" s="103">
        <f>G147</f>
        <v>500</v>
      </c>
      <c r="H146" s="103">
        <f t="shared" ref="H146:H147" si="51">H147</f>
        <v>500</v>
      </c>
      <c r="I146" s="103">
        <f t="shared" ref="I146:I147" si="52">I147</f>
        <v>500</v>
      </c>
    </row>
    <row r="147" spans="1:9" s="129" customFormat="1" ht="12.75" customHeight="1" x14ac:dyDescent="0.2">
      <c r="A147" s="70" t="s">
        <v>495</v>
      </c>
      <c r="B147" s="71" t="s">
        <v>362</v>
      </c>
      <c r="C147" s="71" t="s">
        <v>71</v>
      </c>
      <c r="D147" s="71" t="s">
        <v>436</v>
      </c>
      <c r="E147" s="71" t="s">
        <v>576</v>
      </c>
      <c r="F147" s="71" t="s">
        <v>77</v>
      </c>
      <c r="G147" s="104">
        <f>G148</f>
        <v>500</v>
      </c>
      <c r="H147" s="104">
        <f t="shared" si="51"/>
        <v>500</v>
      </c>
      <c r="I147" s="104">
        <f t="shared" si="52"/>
        <v>500</v>
      </c>
    </row>
    <row r="148" spans="1:9" s="129" customFormat="1" x14ac:dyDescent="0.2">
      <c r="A148" s="70" t="s">
        <v>78</v>
      </c>
      <c r="B148" s="86">
        <v>598</v>
      </c>
      <c r="C148" s="71" t="s">
        <v>71</v>
      </c>
      <c r="D148" s="71" t="s">
        <v>436</v>
      </c>
      <c r="E148" s="71" t="s">
        <v>576</v>
      </c>
      <c r="F148" s="71" t="s">
        <v>79</v>
      </c>
      <c r="G148" s="104">
        <v>500</v>
      </c>
      <c r="H148" s="104">
        <v>500</v>
      </c>
      <c r="I148" s="104">
        <v>500</v>
      </c>
    </row>
    <row r="149" spans="1:9" s="129" customFormat="1" ht="24" x14ac:dyDescent="0.2">
      <c r="A149" s="61" t="s">
        <v>580</v>
      </c>
      <c r="B149" s="62" t="s">
        <v>362</v>
      </c>
      <c r="C149" s="62" t="s">
        <v>71</v>
      </c>
      <c r="D149" s="62" t="s">
        <v>436</v>
      </c>
      <c r="E149" s="62" t="s">
        <v>581</v>
      </c>
      <c r="F149" s="62"/>
      <c r="G149" s="103">
        <f>G150</f>
        <v>500</v>
      </c>
      <c r="H149" s="103">
        <f t="shared" ref="H149:H150" si="53">H150</f>
        <v>500</v>
      </c>
      <c r="I149" s="103">
        <f t="shared" ref="I149:I150" si="54">I150</f>
        <v>500</v>
      </c>
    </row>
    <row r="150" spans="1:9" s="129" customFormat="1" ht="12.75" customHeight="1" x14ac:dyDescent="0.2">
      <c r="A150" s="70" t="s">
        <v>495</v>
      </c>
      <c r="B150" s="71" t="s">
        <v>362</v>
      </c>
      <c r="C150" s="71" t="s">
        <v>71</v>
      </c>
      <c r="D150" s="71" t="s">
        <v>436</v>
      </c>
      <c r="E150" s="71" t="s">
        <v>581</v>
      </c>
      <c r="F150" s="71" t="s">
        <v>77</v>
      </c>
      <c r="G150" s="104">
        <f>G151</f>
        <v>500</v>
      </c>
      <c r="H150" s="104">
        <f t="shared" si="53"/>
        <v>500</v>
      </c>
      <c r="I150" s="104">
        <f t="shared" si="54"/>
        <v>500</v>
      </c>
    </row>
    <row r="151" spans="1:9" s="129" customFormat="1" x14ac:dyDescent="0.2">
      <c r="A151" s="70" t="s">
        <v>78</v>
      </c>
      <c r="B151" s="86">
        <v>598</v>
      </c>
      <c r="C151" s="71" t="s">
        <v>71</v>
      </c>
      <c r="D151" s="71" t="s">
        <v>436</v>
      </c>
      <c r="E151" s="71" t="s">
        <v>581</v>
      </c>
      <c r="F151" s="71" t="s">
        <v>79</v>
      </c>
      <c r="G151" s="104">
        <v>500</v>
      </c>
      <c r="H151" s="104">
        <v>500</v>
      </c>
      <c r="I151" s="104">
        <v>500</v>
      </c>
    </row>
    <row r="152" spans="1:9" s="129" customFormat="1" ht="24" x14ac:dyDescent="0.2">
      <c r="A152" s="61" t="s">
        <v>582</v>
      </c>
      <c r="B152" s="62" t="s">
        <v>362</v>
      </c>
      <c r="C152" s="62" t="s">
        <v>71</v>
      </c>
      <c r="D152" s="62" t="s">
        <v>436</v>
      </c>
      <c r="E152" s="62" t="s">
        <v>583</v>
      </c>
      <c r="F152" s="62"/>
      <c r="G152" s="103">
        <f>G153</f>
        <v>300</v>
      </c>
      <c r="H152" s="103">
        <f t="shared" ref="H152:H153" si="55">H153</f>
        <v>300</v>
      </c>
      <c r="I152" s="103">
        <f t="shared" ref="I152:I153" si="56">I153</f>
        <v>300</v>
      </c>
    </row>
    <row r="153" spans="1:9" s="129" customFormat="1" ht="12.75" customHeight="1" x14ac:dyDescent="0.2">
      <c r="A153" s="70" t="s">
        <v>495</v>
      </c>
      <c r="B153" s="71" t="s">
        <v>362</v>
      </c>
      <c r="C153" s="71" t="s">
        <v>71</v>
      </c>
      <c r="D153" s="71" t="s">
        <v>436</v>
      </c>
      <c r="E153" s="71" t="s">
        <v>583</v>
      </c>
      <c r="F153" s="71" t="s">
        <v>77</v>
      </c>
      <c r="G153" s="104">
        <f>G154</f>
        <v>300</v>
      </c>
      <c r="H153" s="104">
        <f t="shared" si="55"/>
        <v>300</v>
      </c>
      <c r="I153" s="104">
        <f t="shared" si="56"/>
        <v>300</v>
      </c>
    </row>
    <row r="154" spans="1:9" s="129" customFormat="1" x14ac:dyDescent="0.2">
      <c r="A154" s="70" t="s">
        <v>78</v>
      </c>
      <c r="B154" s="86">
        <v>598</v>
      </c>
      <c r="C154" s="71" t="s">
        <v>71</v>
      </c>
      <c r="D154" s="71" t="s">
        <v>436</v>
      </c>
      <c r="E154" s="71" t="s">
        <v>583</v>
      </c>
      <c r="F154" s="71" t="s">
        <v>79</v>
      </c>
      <c r="G154" s="104">
        <v>300</v>
      </c>
      <c r="H154" s="104">
        <v>300</v>
      </c>
      <c r="I154" s="104">
        <v>300</v>
      </c>
    </row>
    <row r="155" spans="1:9" s="129" customFormat="1" ht="12.75" customHeight="1" x14ac:dyDescent="0.2">
      <c r="A155" s="94" t="s">
        <v>67</v>
      </c>
      <c r="B155" s="76" t="s">
        <v>362</v>
      </c>
      <c r="C155" s="76" t="s">
        <v>71</v>
      </c>
      <c r="D155" s="76" t="s">
        <v>436</v>
      </c>
      <c r="E155" s="76" t="s">
        <v>190</v>
      </c>
      <c r="F155" s="76"/>
      <c r="G155" s="77">
        <f>G156</f>
        <v>6000</v>
      </c>
      <c r="H155" s="77">
        <f t="shared" ref="H155:I161" si="57">H156</f>
        <v>6000</v>
      </c>
      <c r="I155" s="77">
        <f t="shared" si="57"/>
        <v>6000</v>
      </c>
    </row>
    <row r="156" spans="1:9" s="129" customFormat="1" ht="12.75" customHeight="1" x14ac:dyDescent="0.2">
      <c r="A156" s="61" t="s">
        <v>275</v>
      </c>
      <c r="B156" s="99">
        <v>598</v>
      </c>
      <c r="C156" s="62" t="s">
        <v>71</v>
      </c>
      <c r="D156" s="62" t="s">
        <v>436</v>
      </c>
      <c r="E156" s="62" t="s">
        <v>191</v>
      </c>
      <c r="F156" s="62"/>
      <c r="G156" s="63">
        <f>G157+G160</f>
        <v>6000</v>
      </c>
      <c r="H156" s="63">
        <f t="shared" ref="H156:I156" si="58">H157+H160</f>
        <v>6000</v>
      </c>
      <c r="I156" s="63">
        <f t="shared" si="58"/>
        <v>6000</v>
      </c>
    </row>
    <row r="157" spans="1:9" s="129" customFormat="1" ht="24" customHeight="1" x14ac:dyDescent="0.2">
      <c r="A157" s="61" t="s">
        <v>584</v>
      </c>
      <c r="B157" s="99">
        <v>598</v>
      </c>
      <c r="C157" s="62" t="s">
        <v>71</v>
      </c>
      <c r="D157" s="62" t="s">
        <v>436</v>
      </c>
      <c r="E157" s="62" t="s">
        <v>484</v>
      </c>
      <c r="F157" s="62"/>
      <c r="G157" s="83">
        <f>G158</f>
        <v>0</v>
      </c>
      <c r="H157" s="83">
        <f t="shared" si="57"/>
        <v>0</v>
      </c>
      <c r="I157" s="83">
        <f t="shared" si="57"/>
        <v>0</v>
      </c>
    </row>
    <row r="158" spans="1:9" s="129" customFormat="1" ht="12.75" customHeight="1" x14ac:dyDescent="0.2">
      <c r="A158" s="70" t="s">
        <v>495</v>
      </c>
      <c r="B158" s="71" t="s">
        <v>362</v>
      </c>
      <c r="C158" s="71" t="s">
        <v>71</v>
      </c>
      <c r="D158" s="71" t="s">
        <v>436</v>
      </c>
      <c r="E158" s="71" t="s">
        <v>484</v>
      </c>
      <c r="F158" s="86">
        <v>200</v>
      </c>
      <c r="G158" s="84">
        <f>G159</f>
        <v>0</v>
      </c>
      <c r="H158" s="84">
        <f t="shared" si="57"/>
        <v>0</v>
      </c>
      <c r="I158" s="84">
        <f t="shared" si="57"/>
        <v>0</v>
      </c>
    </row>
    <row r="159" spans="1:9" s="129" customFormat="1" x14ac:dyDescent="0.2">
      <c r="A159" s="70" t="s">
        <v>78</v>
      </c>
      <c r="B159" s="86">
        <v>598</v>
      </c>
      <c r="C159" s="71" t="s">
        <v>71</v>
      </c>
      <c r="D159" s="71" t="s">
        <v>436</v>
      </c>
      <c r="E159" s="71" t="s">
        <v>484</v>
      </c>
      <c r="F159" s="71" t="s">
        <v>79</v>
      </c>
      <c r="G159" s="84">
        <f>1000+5000-6000</f>
        <v>0</v>
      </c>
      <c r="H159" s="84">
        <f>1000+5000-6000</f>
        <v>0</v>
      </c>
      <c r="I159" s="84">
        <f>1000+5000-6000</f>
        <v>0</v>
      </c>
    </row>
    <row r="160" spans="1:9" s="129" customFormat="1" x14ac:dyDescent="0.2">
      <c r="A160" s="61" t="s">
        <v>798</v>
      </c>
      <c r="B160" s="99">
        <v>598</v>
      </c>
      <c r="C160" s="62" t="s">
        <v>71</v>
      </c>
      <c r="D160" s="62" t="s">
        <v>436</v>
      </c>
      <c r="E160" s="62" t="s">
        <v>484</v>
      </c>
      <c r="F160" s="62"/>
      <c r="G160" s="83">
        <f>G161</f>
        <v>6000</v>
      </c>
      <c r="H160" s="83">
        <f t="shared" si="57"/>
        <v>6000</v>
      </c>
      <c r="I160" s="83">
        <f t="shared" si="57"/>
        <v>6000</v>
      </c>
    </row>
    <row r="161" spans="1:9" s="129" customFormat="1" x14ac:dyDescent="0.2">
      <c r="A161" s="70" t="s">
        <v>495</v>
      </c>
      <c r="B161" s="71" t="s">
        <v>362</v>
      </c>
      <c r="C161" s="71" t="s">
        <v>71</v>
      </c>
      <c r="D161" s="71" t="s">
        <v>436</v>
      </c>
      <c r="E161" s="71" t="s">
        <v>484</v>
      </c>
      <c r="F161" s="86">
        <v>200</v>
      </c>
      <c r="G161" s="84">
        <f>G162</f>
        <v>6000</v>
      </c>
      <c r="H161" s="84">
        <f t="shared" si="57"/>
        <v>6000</v>
      </c>
      <c r="I161" s="84">
        <f t="shared" si="57"/>
        <v>6000</v>
      </c>
    </row>
    <row r="162" spans="1:9" s="129" customFormat="1" x14ac:dyDescent="0.2">
      <c r="A162" s="70" t="s">
        <v>78</v>
      </c>
      <c r="B162" s="86">
        <v>598</v>
      </c>
      <c r="C162" s="71" t="s">
        <v>71</v>
      </c>
      <c r="D162" s="71" t="s">
        <v>436</v>
      </c>
      <c r="E162" s="71" t="s">
        <v>484</v>
      </c>
      <c r="F162" s="71" t="s">
        <v>79</v>
      </c>
      <c r="G162" s="84">
        <f>1000+5000</f>
        <v>6000</v>
      </c>
      <c r="H162" s="84">
        <f>1000+5000</f>
        <v>6000</v>
      </c>
      <c r="I162" s="84">
        <f>1000+5000</f>
        <v>6000</v>
      </c>
    </row>
    <row r="163" spans="1:9" s="129" customFormat="1" ht="12.75" customHeight="1" x14ac:dyDescent="0.2">
      <c r="A163" s="61" t="s">
        <v>364</v>
      </c>
      <c r="B163" s="62">
        <v>598</v>
      </c>
      <c r="C163" s="62" t="s">
        <v>454</v>
      </c>
      <c r="D163" s="62" t="s">
        <v>70</v>
      </c>
      <c r="E163" s="62"/>
      <c r="F163" s="62"/>
      <c r="G163" s="63">
        <f>G164+G170</f>
        <v>44050</v>
      </c>
      <c r="H163" s="63">
        <f t="shared" ref="H163:I163" si="59">H164+H170</f>
        <v>43069.1</v>
      </c>
      <c r="I163" s="63">
        <f t="shared" si="59"/>
        <v>43069.1</v>
      </c>
    </row>
    <row r="164" spans="1:9" s="129" customFormat="1" ht="12.75" customHeight="1" x14ac:dyDescent="0.2">
      <c r="A164" s="61" t="s">
        <v>348</v>
      </c>
      <c r="B164" s="62" t="s">
        <v>362</v>
      </c>
      <c r="C164" s="62" t="s">
        <v>454</v>
      </c>
      <c r="D164" s="62" t="s">
        <v>69</v>
      </c>
      <c r="E164" s="62" t="s">
        <v>190</v>
      </c>
      <c r="F164" s="62"/>
      <c r="G164" s="63">
        <f t="shared" ref="G164:I168" si="60">G165</f>
        <v>19400</v>
      </c>
      <c r="H164" s="63">
        <f t="shared" si="60"/>
        <v>19400</v>
      </c>
      <c r="I164" s="63">
        <f t="shared" si="60"/>
        <v>19400</v>
      </c>
    </row>
    <row r="165" spans="1:9" s="129" customFormat="1" ht="12.75" customHeight="1" x14ac:dyDescent="0.2">
      <c r="A165" s="75" t="s">
        <v>401</v>
      </c>
      <c r="B165" s="76">
        <v>598</v>
      </c>
      <c r="C165" s="76" t="s">
        <v>454</v>
      </c>
      <c r="D165" s="76" t="s">
        <v>69</v>
      </c>
      <c r="E165" s="76" t="s">
        <v>190</v>
      </c>
      <c r="F165" s="62"/>
      <c r="G165" s="77">
        <f t="shared" si="60"/>
        <v>19400</v>
      </c>
      <c r="H165" s="77">
        <f t="shared" si="60"/>
        <v>19400</v>
      </c>
      <c r="I165" s="77">
        <f t="shared" si="60"/>
        <v>19400</v>
      </c>
    </row>
    <row r="166" spans="1:9" s="128" customFormat="1" ht="12.75" customHeight="1" x14ac:dyDescent="0.2">
      <c r="A166" s="61" t="s">
        <v>275</v>
      </c>
      <c r="B166" s="62">
        <v>598</v>
      </c>
      <c r="C166" s="62" t="s">
        <v>454</v>
      </c>
      <c r="D166" s="62" t="s">
        <v>69</v>
      </c>
      <c r="E166" s="62" t="s">
        <v>191</v>
      </c>
      <c r="F166" s="62"/>
      <c r="G166" s="63">
        <f t="shared" si="60"/>
        <v>19400</v>
      </c>
      <c r="H166" s="63">
        <f t="shared" si="60"/>
        <v>19400</v>
      </c>
      <c r="I166" s="63">
        <f t="shared" si="60"/>
        <v>19400</v>
      </c>
    </row>
    <row r="167" spans="1:9" s="128" customFormat="1" ht="24" customHeight="1" x14ac:dyDescent="0.2">
      <c r="A167" s="61" t="s">
        <v>359</v>
      </c>
      <c r="B167" s="62" t="s">
        <v>362</v>
      </c>
      <c r="C167" s="62" t="s">
        <v>454</v>
      </c>
      <c r="D167" s="62" t="s">
        <v>69</v>
      </c>
      <c r="E167" s="62" t="s">
        <v>534</v>
      </c>
      <c r="F167" s="62"/>
      <c r="G167" s="63">
        <f t="shared" si="60"/>
        <v>19400</v>
      </c>
      <c r="H167" s="63">
        <f t="shared" si="60"/>
        <v>19400</v>
      </c>
      <c r="I167" s="63">
        <f t="shared" si="60"/>
        <v>19400</v>
      </c>
    </row>
    <row r="168" spans="1:9" s="133" customFormat="1" x14ac:dyDescent="0.2">
      <c r="A168" s="70" t="s">
        <v>88</v>
      </c>
      <c r="B168" s="71" t="s">
        <v>362</v>
      </c>
      <c r="C168" s="71" t="s">
        <v>454</v>
      </c>
      <c r="D168" s="71" t="s">
        <v>69</v>
      </c>
      <c r="E168" s="71" t="s">
        <v>534</v>
      </c>
      <c r="F168" s="71" t="s">
        <v>87</v>
      </c>
      <c r="G168" s="72">
        <f t="shared" si="60"/>
        <v>19400</v>
      </c>
      <c r="H168" s="72">
        <f t="shared" si="60"/>
        <v>19400</v>
      </c>
      <c r="I168" s="72">
        <f t="shared" si="60"/>
        <v>19400</v>
      </c>
    </row>
    <row r="169" spans="1:9" s="133" customFormat="1" ht="12.75" customHeight="1" x14ac:dyDescent="0.2">
      <c r="A169" s="70" t="s">
        <v>139</v>
      </c>
      <c r="B169" s="71" t="s">
        <v>362</v>
      </c>
      <c r="C169" s="71" t="s">
        <v>454</v>
      </c>
      <c r="D169" s="71" t="s">
        <v>69</v>
      </c>
      <c r="E169" s="71" t="s">
        <v>534</v>
      </c>
      <c r="F169" s="71" t="s">
        <v>457</v>
      </c>
      <c r="G169" s="72">
        <v>19400</v>
      </c>
      <c r="H169" s="72">
        <v>19400</v>
      </c>
      <c r="I169" s="72">
        <v>19400</v>
      </c>
    </row>
    <row r="170" spans="1:9" s="73" customFormat="1" ht="12.75" customHeight="1" x14ac:dyDescent="0.2">
      <c r="A170" s="61" t="s">
        <v>353</v>
      </c>
      <c r="B170" s="62" t="s">
        <v>362</v>
      </c>
      <c r="C170" s="62" t="s">
        <v>454</v>
      </c>
      <c r="D170" s="62" t="s">
        <v>430</v>
      </c>
      <c r="E170" s="62"/>
      <c r="F170" s="62"/>
      <c r="G170" s="63">
        <f>G171+G179</f>
        <v>24650</v>
      </c>
      <c r="H170" s="63">
        <f t="shared" ref="H170:I170" si="61">H171+H179</f>
        <v>23669.1</v>
      </c>
      <c r="I170" s="63">
        <f t="shared" si="61"/>
        <v>23669.1</v>
      </c>
    </row>
    <row r="171" spans="1:9" s="73" customFormat="1" ht="12.75" customHeight="1" x14ac:dyDescent="0.2">
      <c r="A171" s="75" t="s">
        <v>401</v>
      </c>
      <c r="B171" s="76">
        <v>598</v>
      </c>
      <c r="C171" s="76" t="s">
        <v>454</v>
      </c>
      <c r="D171" s="76" t="s">
        <v>430</v>
      </c>
      <c r="E171" s="76" t="s">
        <v>190</v>
      </c>
      <c r="F171" s="62"/>
      <c r="G171" s="77">
        <f>G172</f>
        <v>23150</v>
      </c>
      <c r="H171" s="77">
        <f t="shared" ref="H171:I171" si="62">H172</f>
        <v>22169.1</v>
      </c>
      <c r="I171" s="77">
        <f t="shared" si="62"/>
        <v>22169.1</v>
      </c>
    </row>
    <row r="172" spans="1:9" s="129" customFormat="1" ht="12.75" customHeight="1" x14ac:dyDescent="0.2">
      <c r="A172" s="61" t="s">
        <v>275</v>
      </c>
      <c r="B172" s="62">
        <v>598</v>
      </c>
      <c r="C172" s="62" t="s">
        <v>454</v>
      </c>
      <c r="D172" s="62" t="s">
        <v>430</v>
      </c>
      <c r="E172" s="62" t="s">
        <v>191</v>
      </c>
      <c r="F172" s="62"/>
      <c r="G172" s="63">
        <f>G173+G176</f>
        <v>23150</v>
      </c>
      <c r="H172" s="63">
        <f t="shared" ref="H172:I172" si="63">H173+H176</f>
        <v>22169.1</v>
      </c>
      <c r="I172" s="63">
        <f t="shared" si="63"/>
        <v>22169.1</v>
      </c>
    </row>
    <row r="173" spans="1:9" s="129" customFormat="1" ht="12.75" customHeight="1" x14ac:dyDescent="0.2">
      <c r="A173" s="61" t="s">
        <v>405</v>
      </c>
      <c r="B173" s="62" t="s">
        <v>362</v>
      </c>
      <c r="C173" s="62" t="s">
        <v>454</v>
      </c>
      <c r="D173" s="62" t="s">
        <v>430</v>
      </c>
      <c r="E173" s="105" t="s">
        <v>443</v>
      </c>
      <c r="F173" s="62"/>
      <c r="G173" s="83">
        <f>G174</f>
        <v>3150</v>
      </c>
      <c r="H173" s="83">
        <f t="shared" ref="H173:I174" si="64">H174</f>
        <v>3000</v>
      </c>
      <c r="I173" s="83">
        <f t="shared" si="64"/>
        <v>3000</v>
      </c>
    </row>
    <row r="174" spans="1:9" s="129" customFormat="1" x14ac:dyDescent="0.2">
      <c r="A174" s="70" t="s">
        <v>88</v>
      </c>
      <c r="B174" s="71" t="s">
        <v>362</v>
      </c>
      <c r="C174" s="71" t="s">
        <v>454</v>
      </c>
      <c r="D174" s="71" t="s">
        <v>430</v>
      </c>
      <c r="E174" s="106" t="s">
        <v>443</v>
      </c>
      <c r="F174" s="71" t="s">
        <v>87</v>
      </c>
      <c r="G174" s="84">
        <f>G175</f>
        <v>3150</v>
      </c>
      <c r="H174" s="84">
        <f t="shared" si="64"/>
        <v>3000</v>
      </c>
      <c r="I174" s="84">
        <f t="shared" si="64"/>
        <v>3000</v>
      </c>
    </row>
    <row r="175" spans="1:9" s="129" customFormat="1" ht="12.75" customHeight="1" x14ac:dyDescent="0.2">
      <c r="A175" s="70" t="s">
        <v>89</v>
      </c>
      <c r="B175" s="71" t="s">
        <v>362</v>
      </c>
      <c r="C175" s="71" t="s">
        <v>454</v>
      </c>
      <c r="D175" s="71" t="s">
        <v>430</v>
      </c>
      <c r="E175" s="106" t="s">
        <v>443</v>
      </c>
      <c r="F175" s="71" t="s">
        <v>90</v>
      </c>
      <c r="G175" s="84">
        <v>3150</v>
      </c>
      <c r="H175" s="72">
        <v>3000</v>
      </c>
      <c r="I175" s="72">
        <v>3000</v>
      </c>
    </row>
    <row r="176" spans="1:9" s="129" customFormat="1" ht="24" customHeight="1" x14ac:dyDescent="0.2">
      <c r="A176" s="61" t="s">
        <v>485</v>
      </c>
      <c r="B176" s="62" t="s">
        <v>362</v>
      </c>
      <c r="C176" s="62" t="s">
        <v>454</v>
      </c>
      <c r="D176" s="62" t="s">
        <v>430</v>
      </c>
      <c r="E176" s="62" t="s">
        <v>587</v>
      </c>
      <c r="F176" s="62"/>
      <c r="G176" s="63">
        <f>G177</f>
        <v>20000</v>
      </c>
      <c r="H176" s="63">
        <f t="shared" ref="H176:I177" si="65">H177</f>
        <v>19169.099999999999</v>
      </c>
      <c r="I176" s="63">
        <f t="shared" si="65"/>
        <v>19169.099999999999</v>
      </c>
    </row>
    <row r="177" spans="1:9" s="129" customFormat="1" x14ac:dyDescent="0.2">
      <c r="A177" s="70" t="s">
        <v>88</v>
      </c>
      <c r="B177" s="71" t="s">
        <v>362</v>
      </c>
      <c r="C177" s="71" t="s">
        <v>454</v>
      </c>
      <c r="D177" s="71" t="s">
        <v>430</v>
      </c>
      <c r="E177" s="71" t="s">
        <v>587</v>
      </c>
      <c r="F177" s="71" t="s">
        <v>87</v>
      </c>
      <c r="G177" s="72">
        <f>G178</f>
        <v>20000</v>
      </c>
      <c r="H177" s="72">
        <f t="shared" si="65"/>
        <v>19169.099999999999</v>
      </c>
      <c r="I177" s="72">
        <f t="shared" si="65"/>
        <v>19169.099999999999</v>
      </c>
    </row>
    <row r="178" spans="1:9" s="129" customFormat="1" ht="12.75" customHeight="1" x14ac:dyDescent="0.2">
      <c r="A178" s="70" t="s">
        <v>89</v>
      </c>
      <c r="B178" s="71" t="s">
        <v>362</v>
      </c>
      <c r="C178" s="71" t="s">
        <v>454</v>
      </c>
      <c r="D178" s="71" t="s">
        <v>430</v>
      </c>
      <c r="E178" s="71" t="s">
        <v>587</v>
      </c>
      <c r="F178" s="71" t="s">
        <v>90</v>
      </c>
      <c r="G178" s="72">
        <v>20000</v>
      </c>
      <c r="H178" s="72">
        <v>19169.099999999999</v>
      </c>
      <c r="I178" s="72">
        <v>19169.099999999999</v>
      </c>
    </row>
    <row r="179" spans="1:9" s="129" customFormat="1" ht="27" customHeight="1" x14ac:dyDescent="0.2">
      <c r="A179" s="74" t="s">
        <v>585</v>
      </c>
      <c r="B179" s="65" t="s">
        <v>362</v>
      </c>
      <c r="C179" s="65" t="s">
        <v>454</v>
      </c>
      <c r="D179" s="65" t="s">
        <v>430</v>
      </c>
      <c r="E179" s="98" t="s">
        <v>229</v>
      </c>
      <c r="F179" s="65"/>
      <c r="G179" s="66">
        <f>G180</f>
        <v>1500</v>
      </c>
      <c r="H179" s="66">
        <f t="shared" ref="H179:I181" si="66">H180</f>
        <v>1500</v>
      </c>
      <c r="I179" s="66">
        <f t="shared" si="66"/>
        <v>1500</v>
      </c>
    </row>
    <row r="180" spans="1:9" s="129" customFormat="1" ht="24" customHeight="1" x14ac:dyDescent="0.2">
      <c r="A180" s="90" t="s">
        <v>46</v>
      </c>
      <c r="B180" s="62" t="s">
        <v>362</v>
      </c>
      <c r="C180" s="62" t="s">
        <v>454</v>
      </c>
      <c r="D180" s="62" t="s">
        <v>430</v>
      </c>
      <c r="E180" s="91" t="s">
        <v>586</v>
      </c>
      <c r="F180" s="62"/>
      <c r="G180" s="63">
        <f>G181</f>
        <v>1500</v>
      </c>
      <c r="H180" s="63">
        <f t="shared" si="66"/>
        <v>1500</v>
      </c>
      <c r="I180" s="63">
        <f t="shared" si="66"/>
        <v>1500</v>
      </c>
    </row>
    <row r="181" spans="1:9" s="129" customFormat="1" x14ac:dyDescent="0.2">
      <c r="A181" s="70" t="s">
        <v>88</v>
      </c>
      <c r="B181" s="71" t="s">
        <v>362</v>
      </c>
      <c r="C181" s="71" t="s">
        <v>454</v>
      </c>
      <c r="D181" s="71" t="s">
        <v>430</v>
      </c>
      <c r="E181" s="81" t="s">
        <v>586</v>
      </c>
      <c r="F181" s="71" t="s">
        <v>87</v>
      </c>
      <c r="G181" s="72">
        <f>G182</f>
        <v>1500</v>
      </c>
      <c r="H181" s="72">
        <f t="shared" si="66"/>
        <v>1500</v>
      </c>
      <c r="I181" s="72">
        <f t="shared" si="66"/>
        <v>1500</v>
      </c>
    </row>
    <row r="182" spans="1:9" s="129" customFormat="1" ht="12.75" customHeight="1" x14ac:dyDescent="0.2">
      <c r="A182" s="70" t="s">
        <v>139</v>
      </c>
      <c r="B182" s="71" t="s">
        <v>362</v>
      </c>
      <c r="C182" s="71" t="s">
        <v>454</v>
      </c>
      <c r="D182" s="71" t="s">
        <v>430</v>
      </c>
      <c r="E182" s="81" t="s">
        <v>586</v>
      </c>
      <c r="F182" s="71" t="s">
        <v>457</v>
      </c>
      <c r="G182" s="72">
        <v>1500</v>
      </c>
      <c r="H182" s="72">
        <v>1500</v>
      </c>
      <c r="I182" s="72">
        <v>1500</v>
      </c>
    </row>
    <row r="183" spans="1:9" s="129" customFormat="1" ht="12.75" customHeight="1" x14ac:dyDescent="0.2">
      <c r="A183" s="61" t="s">
        <v>358</v>
      </c>
      <c r="B183" s="62" t="s">
        <v>362</v>
      </c>
      <c r="C183" s="62" t="s">
        <v>436</v>
      </c>
      <c r="D183" s="62" t="s">
        <v>70</v>
      </c>
      <c r="E183" s="62"/>
      <c r="F183" s="62"/>
      <c r="G183" s="63">
        <f>G184</f>
        <v>8888</v>
      </c>
      <c r="H183" s="63">
        <f t="shared" ref="H183:I183" si="67">H184</f>
        <v>8888</v>
      </c>
      <c r="I183" s="63">
        <f t="shared" si="67"/>
        <v>8888</v>
      </c>
    </row>
    <row r="184" spans="1:9" s="129" customFormat="1" ht="12.75" customHeight="1" x14ac:dyDescent="0.2">
      <c r="A184" s="61" t="s">
        <v>347</v>
      </c>
      <c r="B184" s="62" t="s">
        <v>362</v>
      </c>
      <c r="C184" s="62" t="s">
        <v>436</v>
      </c>
      <c r="D184" s="62" t="s">
        <v>438</v>
      </c>
      <c r="E184" s="62" t="s">
        <v>190</v>
      </c>
      <c r="F184" s="68"/>
      <c r="G184" s="63">
        <f>G185</f>
        <v>8888</v>
      </c>
      <c r="H184" s="63">
        <f t="shared" ref="H184:I187" si="68">H185</f>
        <v>8888</v>
      </c>
      <c r="I184" s="63">
        <f t="shared" si="68"/>
        <v>8888</v>
      </c>
    </row>
    <row r="185" spans="1:9" s="129" customFormat="1" ht="12.75" customHeight="1" x14ac:dyDescent="0.2">
      <c r="A185" s="61" t="s">
        <v>98</v>
      </c>
      <c r="B185" s="62" t="s">
        <v>362</v>
      </c>
      <c r="C185" s="62" t="s">
        <v>436</v>
      </c>
      <c r="D185" s="62" t="s">
        <v>438</v>
      </c>
      <c r="E185" s="62" t="s">
        <v>191</v>
      </c>
      <c r="F185" s="62"/>
      <c r="G185" s="63">
        <f>G186</f>
        <v>8888</v>
      </c>
      <c r="H185" s="63">
        <f t="shared" si="68"/>
        <v>8888</v>
      </c>
      <c r="I185" s="63">
        <f t="shared" si="68"/>
        <v>8888</v>
      </c>
    </row>
    <row r="186" spans="1:9" s="129" customFormat="1" ht="24" customHeight="1" x14ac:dyDescent="0.2">
      <c r="A186" s="61" t="s">
        <v>45</v>
      </c>
      <c r="B186" s="62" t="s">
        <v>362</v>
      </c>
      <c r="C186" s="62" t="s">
        <v>436</v>
      </c>
      <c r="D186" s="62" t="s">
        <v>438</v>
      </c>
      <c r="E186" s="62" t="s">
        <v>444</v>
      </c>
      <c r="F186" s="62"/>
      <c r="G186" s="63">
        <f>G187</f>
        <v>8888</v>
      </c>
      <c r="H186" s="63">
        <f t="shared" si="68"/>
        <v>8888</v>
      </c>
      <c r="I186" s="63">
        <f t="shared" si="68"/>
        <v>8888</v>
      </c>
    </row>
    <row r="187" spans="1:9" s="129" customFormat="1" x14ac:dyDescent="0.2">
      <c r="A187" s="70" t="s">
        <v>94</v>
      </c>
      <c r="B187" s="71" t="s">
        <v>362</v>
      </c>
      <c r="C187" s="71" t="s">
        <v>436</v>
      </c>
      <c r="D187" s="71" t="s">
        <v>438</v>
      </c>
      <c r="E187" s="71" t="s">
        <v>444</v>
      </c>
      <c r="F187" s="71" t="s">
        <v>366</v>
      </c>
      <c r="G187" s="72">
        <f>G188</f>
        <v>8888</v>
      </c>
      <c r="H187" s="72">
        <f t="shared" si="68"/>
        <v>8888</v>
      </c>
      <c r="I187" s="72">
        <f t="shared" si="68"/>
        <v>8888</v>
      </c>
    </row>
    <row r="188" spans="1:9" s="129" customFormat="1" ht="12.75" customHeight="1" x14ac:dyDescent="0.2">
      <c r="A188" s="70" t="s">
        <v>95</v>
      </c>
      <c r="B188" s="71" t="s">
        <v>362</v>
      </c>
      <c r="C188" s="71" t="s">
        <v>436</v>
      </c>
      <c r="D188" s="71" t="s">
        <v>438</v>
      </c>
      <c r="E188" s="71" t="s">
        <v>444</v>
      </c>
      <c r="F188" s="71" t="s">
        <v>376</v>
      </c>
      <c r="G188" s="72">
        <v>8888</v>
      </c>
      <c r="H188" s="72">
        <v>8888</v>
      </c>
      <c r="I188" s="72">
        <v>8888</v>
      </c>
    </row>
    <row r="189" spans="1:9" s="129" customFormat="1" ht="31.5" x14ac:dyDescent="0.2">
      <c r="A189" s="64" t="s">
        <v>588</v>
      </c>
      <c r="B189" s="67">
        <v>599</v>
      </c>
      <c r="C189" s="68"/>
      <c r="D189" s="68"/>
      <c r="E189" s="67"/>
      <c r="F189" s="67"/>
      <c r="G189" s="69">
        <f>G190+G217+G224</f>
        <v>12371.924999999999</v>
      </c>
      <c r="H189" s="69">
        <f t="shared" ref="H189:I189" si="69">H190+H217+H224</f>
        <v>12562.025000000001</v>
      </c>
      <c r="I189" s="69">
        <f t="shared" si="69"/>
        <v>12332.150000000001</v>
      </c>
    </row>
    <row r="190" spans="1:9" s="129" customFormat="1" ht="12.75" customHeight="1" x14ac:dyDescent="0.2">
      <c r="A190" s="61" t="s">
        <v>104</v>
      </c>
      <c r="B190" s="62" t="s">
        <v>365</v>
      </c>
      <c r="C190" s="62" t="s">
        <v>69</v>
      </c>
      <c r="D190" s="62" t="s">
        <v>70</v>
      </c>
      <c r="E190" s="62"/>
      <c r="F190" s="62"/>
      <c r="G190" s="63">
        <f>G191+G205+G211</f>
        <v>10184.424999999999</v>
      </c>
      <c r="H190" s="63">
        <f t="shared" ref="H190:I190" si="70">H191+H205+H211</f>
        <v>10374.525000000001</v>
      </c>
      <c r="I190" s="63">
        <f t="shared" si="70"/>
        <v>10144.650000000001</v>
      </c>
    </row>
    <row r="191" spans="1:9" s="129" customFormat="1" ht="24" customHeight="1" x14ac:dyDescent="0.2">
      <c r="A191" s="61" t="s">
        <v>283</v>
      </c>
      <c r="B191" s="62" t="s">
        <v>365</v>
      </c>
      <c r="C191" s="62" t="s">
        <v>69</v>
      </c>
      <c r="D191" s="62" t="s">
        <v>71</v>
      </c>
      <c r="E191" s="62"/>
      <c r="F191" s="62"/>
      <c r="G191" s="63">
        <f t="shared" ref="G191:I192" si="71">G192</f>
        <v>9938.75</v>
      </c>
      <c r="H191" s="63">
        <f t="shared" si="71"/>
        <v>9925.7000000000007</v>
      </c>
      <c r="I191" s="63">
        <f t="shared" si="71"/>
        <v>9925.7000000000007</v>
      </c>
    </row>
    <row r="192" spans="1:9" s="129" customFormat="1" ht="12.75" customHeight="1" x14ac:dyDescent="0.2">
      <c r="A192" s="94" t="s">
        <v>67</v>
      </c>
      <c r="B192" s="76" t="s">
        <v>365</v>
      </c>
      <c r="C192" s="76" t="s">
        <v>69</v>
      </c>
      <c r="D192" s="76" t="s">
        <v>71</v>
      </c>
      <c r="E192" s="76" t="s">
        <v>190</v>
      </c>
      <c r="F192" s="76"/>
      <c r="G192" s="77">
        <f t="shared" si="71"/>
        <v>9938.75</v>
      </c>
      <c r="H192" s="77">
        <f t="shared" si="71"/>
        <v>9925.7000000000007</v>
      </c>
      <c r="I192" s="77">
        <f t="shared" si="71"/>
        <v>9925.7000000000007</v>
      </c>
    </row>
    <row r="193" spans="1:9" s="129" customFormat="1" ht="12.75" customHeight="1" x14ac:dyDescent="0.2">
      <c r="A193" s="78" t="s">
        <v>275</v>
      </c>
      <c r="B193" s="62" t="s">
        <v>365</v>
      </c>
      <c r="C193" s="62" t="s">
        <v>69</v>
      </c>
      <c r="D193" s="62" t="s">
        <v>71</v>
      </c>
      <c r="E193" s="62" t="s">
        <v>191</v>
      </c>
      <c r="F193" s="62"/>
      <c r="G193" s="63">
        <f>G194+G197+G202</f>
        <v>9938.75</v>
      </c>
      <c r="H193" s="63">
        <f>H194+H197</f>
        <v>9925.7000000000007</v>
      </c>
      <c r="I193" s="63">
        <f>I194+I197</f>
        <v>9925.7000000000007</v>
      </c>
    </row>
    <row r="194" spans="1:9" s="129" customFormat="1" ht="12.75" customHeight="1" x14ac:dyDescent="0.2">
      <c r="A194" s="78" t="s">
        <v>274</v>
      </c>
      <c r="B194" s="62" t="s">
        <v>365</v>
      </c>
      <c r="C194" s="62" t="s">
        <v>69</v>
      </c>
      <c r="D194" s="62" t="s">
        <v>71</v>
      </c>
      <c r="E194" s="62" t="s">
        <v>192</v>
      </c>
      <c r="F194" s="62"/>
      <c r="G194" s="63">
        <f t="shared" ref="G194:I195" si="72">G195</f>
        <v>7749.4</v>
      </c>
      <c r="H194" s="63">
        <f t="shared" si="72"/>
        <v>7749.4</v>
      </c>
      <c r="I194" s="63">
        <f t="shared" si="72"/>
        <v>7749.4</v>
      </c>
    </row>
    <row r="195" spans="1:9" s="129" customFormat="1" ht="36" x14ac:dyDescent="0.2">
      <c r="A195" s="70" t="s">
        <v>72</v>
      </c>
      <c r="B195" s="71" t="s">
        <v>365</v>
      </c>
      <c r="C195" s="71" t="s">
        <v>69</v>
      </c>
      <c r="D195" s="71" t="s">
        <v>71</v>
      </c>
      <c r="E195" s="71" t="s">
        <v>192</v>
      </c>
      <c r="F195" s="71" t="s">
        <v>73</v>
      </c>
      <c r="G195" s="72">
        <f t="shared" si="72"/>
        <v>7749.4</v>
      </c>
      <c r="H195" s="72">
        <f t="shared" si="72"/>
        <v>7749.4</v>
      </c>
      <c r="I195" s="72">
        <f t="shared" si="72"/>
        <v>7749.4</v>
      </c>
    </row>
    <row r="196" spans="1:9" s="129" customFormat="1" x14ac:dyDescent="0.2">
      <c r="A196" s="70" t="s">
        <v>74</v>
      </c>
      <c r="B196" s="71" t="s">
        <v>365</v>
      </c>
      <c r="C196" s="71" t="s">
        <v>69</v>
      </c>
      <c r="D196" s="71" t="s">
        <v>71</v>
      </c>
      <c r="E196" s="71" t="s">
        <v>192</v>
      </c>
      <c r="F196" s="71" t="s">
        <v>75</v>
      </c>
      <c r="G196" s="72">
        <v>7749.4</v>
      </c>
      <c r="H196" s="72">
        <v>7749.4</v>
      </c>
      <c r="I196" s="72">
        <v>7749.4</v>
      </c>
    </row>
    <row r="197" spans="1:9" s="129" customFormat="1" ht="12.75" customHeight="1" x14ac:dyDescent="0.2">
      <c r="A197" s="61" t="s">
        <v>76</v>
      </c>
      <c r="B197" s="62" t="s">
        <v>365</v>
      </c>
      <c r="C197" s="62" t="s">
        <v>69</v>
      </c>
      <c r="D197" s="62" t="s">
        <v>71</v>
      </c>
      <c r="E197" s="62" t="s">
        <v>193</v>
      </c>
      <c r="F197" s="62"/>
      <c r="G197" s="63">
        <f>G198+G200</f>
        <v>2176.3000000000002</v>
      </c>
      <c r="H197" s="63">
        <f>H198+H200</f>
        <v>2176.3000000000002</v>
      </c>
      <c r="I197" s="63">
        <f>I198+I200</f>
        <v>2176.3000000000002</v>
      </c>
    </row>
    <row r="198" spans="1:9" s="129" customFormat="1" ht="12.75" customHeight="1" x14ac:dyDescent="0.2">
      <c r="A198" s="70" t="s">
        <v>495</v>
      </c>
      <c r="B198" s="71" t="s">
        <v>365</v>
      </c>
      <c r="C198" s="71" t="s">
        <v>69</v>
      </c>
      <c r="D198" s="71" t="s">
        <v>71</v>
      </c>
      <c r="E198" s="71" t="s">
        <v>193</v>
      </c>
      <c r="F198" s="71" t="s">
        <v>77</v>
      </c>
      <c r="G198" s="72">
        <f>G199</f>
        <v>2148.8000000000002</v>
      </c>
      <c r="H198" s="72">
        <f>H199</f>
        <v>2148.8000000000002</v>
      </c>
      <c r="I198" s="72">
        <f>I199</f>
        <v>2148.8000000000002</v>
      </c>
    </row>
    <row r="199" spans="1:9" s="129" customFormat="1" x14ac:dyDescent="0.2">
      <c r="A199" s="70" t="s">
        <v>78</v>
      </c>
      <c r="B199" s="71" t="s">
        <v>365</v>
      </c>
      <c r="C199" s="71" t="s">
        <v>69</v>
      </c>
      <c r="D199" s="71" t="s">
        <v>71</v>
      </c>
      <c r="E199" s="71" t="s">
        <v>193</v>
      </c>
      <c r="F199" s="71" t="s">
        <v>79</v>
      </c>
      <c r="G199" s="72">
        <v>2148.8000000000002</v>
      </c>
      <c r="H199" s="72">
        <v>2148.8000000000002</v>
      </c>
      <c r="I199" s="72">
        <v>2148.8000000000002</v>
      </c>
    </row>
    <row r="200" spans="1:9" s="129" customFormat="1" ht="12.75" customHeight="1" x14ac:dyDescent="0.2">
      <c r="A200" s="70" t="s">
        <v>80</v>
      </c>
      <c r="B200" s="71" t="s">
        <v>365</v>
      </c>
      <c r="C200" s="71" t="s">
        <v>69</v>
      </c>
      <c r="D200" s="71" t="s">
        <v>71</v>
      </c>
      <c r="E200" s="71" t="s">
        <v>193</v>
      </c>
      <c r="F200" s="71" t="s">
        <v>81</v>
      </c>
      <c r="G200" s="72">
        <f>G201</f>
        <v>27.5</v>
      </c>
      <c r="H200" s="72">
        <f>H201</f>
        <v>27.5</v>
      </c>
      <c r="I200" s="72">
        <f>I201</f>
        <v>27.5</v>
      </c>
    </row>
    <row r="201" spans="1:9" s="129" customFormat="1" ht="12.75" customHeight="1" x14ac:dyDescent="0.2">
      <c r="A201" s="70" t="s">
        <v>453</v>
      </c>
      <c r="B201" s="71" t="s">
        <v>365</v>
      </c>
      <c r="C201" s="71" t="s">
        <v>69</v>
      </c>
      <c r="D201" s="71" t="s">
        <v>71</v>
      </c>
      <c r="E201" s="71" t="s">
        <v>193</v>
      </c>
      <c r="F201" s="71" t="s">
        <v>82</v>
      </c>
      <c r="G201" s="72">
        <v>27.5</v>
      </c>
      <c r="H201" s="72">
        <v>27.5</v>
      </c>
      <c r="I201" s="72">
        <v>27.5</v>
      </c>
    </row>
    <row r="202" spans="1:9" s="129" customFormat="1" ht="24" x14ac:dyDescent="0.2">
      <c r="A202" s="75" t="s">
        <v>795</v>
      </c>
      <c r="B202" s="76" t="s">
        <v>365</v>
      </c>
      <c r="C202" s="76" t="s">
        <v>69</v>
      </c>
      <c r="D202" s="76" t="s">
        <v>71</v>
      </c>
      <c r="E202" s="76" t="s">
        <v>796</v>
      </c>
      <c r="F202" s="76"/>
      <c r="G202" s="77">
        <f>G203</f>
        <v>13.05</v>
      </c>
      <c r="H202" s="85">
        <f t="shared" ref="H202:I203" si="73">H203</f>
        <v>0</v>
      </c>
      <c r="I202" s="85">
        <f t="shared" si="73"/>
        <v>0</v>
      </c>
    </row>
    <row r="203" spans="1:9" s="129" customFormat="1" ht="36" x14ac:dyDescent="0.2">
      <c r="A203" s="70" t="s">
        <v>72</v>
      </c>
      <c r="B203" s="71" t="s">
        <v>365</v>
      </c>
      <c r="C203" s="71" t="s">
        <v>69</v>
      </c>
      <c r="D203" s="71" t="s">
        <v>71</v>
      </c>
      <c r="E203" s="71" t="s">
        <v>796</v>
      </c>
      <c r="F203" s="71" t="s">
        <v>73</v>
      </c>
      <c r="G203" s="72">
        <f>G204</f>
        <v>13.05</v>
      </c>
      <c r="H203" s="84">
        <f t="shared" si="73"/>
        <v>0</v>
      </c>
      <c r="I203" s="84">
        <f t="shared" si="73"/>
        <v>0</v>
      </c>
    </row>
    <row r="204" spans="1:9" s="129" customFormat="1" x14ac:dyDescent="0.2">
      <c r="A204" s="70" t="s">
        <v>74</v>
      </c>
      <c r="B204" s="71" t="s">
        <v>365</v>
      </c>
      <c r="C204" s="71" t="s">
        <v>69</v>
      </c>
      <c r="D204" s="71" t="s">
        <v>71</v>
      </c>
      <c r="E204" s="71" t="s">
        <v>796</v>
      </c>
      <c r="F204" s="71" t="s">
        <v>75</v>
      </c>
      <c r="G204" s="72">
        <v>13.05</v>
      </c>
      <c r="H204" s="84">
        <v>0</v>
      </c>
      <c r="I204" s="84">
        <v>0</v>
      </c>
    </row>
    <row r="205" spans="1:9" s="129" customFormat="1" ht="12.75" customHeight="1" x14ac:dyDescent="0.2">
      <c r="A205" s="61" t="s">
        <v>400</v>
      </c>
      <c r="B205" s="62" t="s">
        <v>365</v>
      </c>
      <c r="C205" s="62" t="s">
        <v>69</v>
      </c>
      <c r="D205" s="62" t="s">
        <v>381</v>
      </c>
      <c r="E205" s="62"/>
      <c r="F205" s="62"/>
      <c r="G205" s="83">
        <f t="shared" ref="G205:I209" si="74">G206</f>
        <v>45.674999999999997</v>
      </c>
      <c r="H205" s="83">
        <f t="shared" si="74"/>
        <v>248.82499999999999</v>
      </c>
      <c r="I205" s="83">
        <f t="shared" si="74"/>
        <v>18.95</v>
      </c>
    </row>
    <row r="206" spans="1:9" s="129" customFormat="1" ht="12.75" customHeight="1" x14ac:dyDescent="0.2">
      <c r="A206" s="94" t="s">
        <v>67</v>
      </c>
      <c r="B206" s="76" t="s">
        <v>365</v>
      </c>
      <c r="C206" s="76" t="s">
        <v>69</v>
      </c>
      <c r="D206" s="76" t="s">
        <v>381</v>
      </c>
      <c r="E206" s="76" t="s">
        <v>190</v>
      </c>
      <c r="F206" s="71"/>
      <c r="G206" s="85">
        <f t="shared" si="74"/>
        <v>45.674999999999997</v>
      </c>
      <c r="H206" s="85">
        <f t="shared" si="74"/>
        <v>248.82499999999999</v>
      </c>
      <c r="I206" s="85">
        <f t="shared" si="74"/>
        <v>18.95</v>
      </c>
    </row>
    <row r="207" spans="1:9" s="129" customFormat="1" ht="12.75" customHeight="1" x14ac:dyDescent="0.2">
      <c r="A207" s="78" t="s">
        <v>275</v>
      </c>
      <c r="B207" s="62" t="s">
        <v>365</v>
      </c>
      <c r="C207" s="62" t="s">
        <v>69</v>
      </c>
      <c r="D207" s="62" t="s">
        <v>381</v>
      </c>
      <c r="E207" s="62" t="s">
        <v>191</v>
      </c>
      <c r="F207" s="71"/>
      <c r="G207" s="83">
        <f t="shared" si="74"/>
        <v>45.674999999999997</v>
      </c>
      <c r="H207" s="83">
        <f t="shared" si="74"/>
        <v>248.82499999999999</v>
      </c>
      <c r="I207" s="83">
        <f t="shared" si="74"/>
        <v>18.95</v>
      </c>
    </row>
    <row r="208" spans="1:9" s="129" customFormat="1" ht="24" customHeight="1" x14ac:dyDescent="0.2">
      <c r="A208" s="61" t="s">
        <v>403</v>
      </c>
      <c r="B208" s="62" t="s">
        <v>365</v>
      </c>
      <c r="C208" s="62" t="s">
        <v>69</v>
      </c>
      <c r="D208" s="62" t="s">
        <v>381</v>
      </c>
      <c r="E208" s="62" t="s">
        <v>317</v>
      </c>
      <c r="F208" s="62"/>
      <c r="G208" s="83">
        <f t="shared" si="74"/>
        <v>45.674999999999997</v>
      </c>
      <c r="H208" s="83">
        <f t="shared" si="74"/>
        <v>248.82499999999999</v>
      </c>
      <c r="I208" s="83">
        <f t="shared" si="74"/>
        <v>18.95</v>
      </c>
    </row>
    <row r="209" spans="1:9" s="129" customFormat="1" ht="12.75" customHeight="1" x14ac:dyDescent="0.2">
      <c r="A209" s="70" t="s">
        <v>495</v>
      </c>
      <c r="B209" s="71" t="s">
        <v>365</v>
      </c>
      <c r="C209" s="71" t="s">
        <v>69</v>
      </c>
      <c r="D209" s="71" t="s">
        <v>381</v>
      </c>
      <c r="E209" s="71" t="s">
        <v>317</v>
      </c>
      <c r="F209" s="71" t="s">
        <v>77</v>
      </c>
      <c r="G209" s="84">
        <f t="shared" si="74"/>
        <v>45.674999999999997</v>
      </c>
      <c r="H209" s="84">
        <f t="shared" si="74"/>
        <v>248.82499999999999</v>
      </c>
      <c r="I209" s="84">
        <f t="shared" si="74"/>
        <v>18.95</v>
      </c>
    </row>
    <row r="210" spans="1:9" s="129" customFormat="1" x14ac:dyDescent="0.2">
      <c r="A210" s="70" t="s">
        <v>78</v>
      </c>
      <c r="B210" s="71" t="s">
        <v>365</v>
      </c>
      <c r="C210" s="71" t="s">
        <v>69</v>
      </c>
      <c r="D210" s="71" t="s">
        <v>381</v>
      </c>
      <c r="E210" s="71" t="s">
        <v>317</v>
      </c>
      <c r="F210" s="71" t="s">
        <v>79</v>
      </c>
      <c r="G210" s="84">
        <v>45.674999999999997</v>
      </c>
      <c r="H210" s="84">
        <v>248.82499999999999</v>
      </c>
      <c r="I210" s="84">
        <v>18.95</v>
      </c>
    </row>
    <row r="211" spans="1:9" s="129" customFormat="1" ht="12.75" customHeight="1" x14ac:dyDescent="0.2">
      <c r="A211" s="102" t="s">
        <v>288</v>
      </c>
      <c r="B211" s="62" t="s">
        <v>365</v>
      </c>
      <c r="C211" s="62" t="s">
        <v>69</v>
      </c>
      <c r="D211" s="62" t="s">
        <v>86</v>
      </c>
      <c r="E211" s="62"/>
      <c r="F211" s="62"/>
      <c r="G211" s="63">
        <f>G212</f>
        <v>200</v>
      </c>
      <c r="H211" s="63">
        <f t="shared" ref="H211:I211" si="75">H212</f>
        <v>200</v>
      </c>
      <c r="I211" s="63">
        <f t="shared" si="75"/>
        <v>200</v>
      </c>
    </row>
    <row r="212" spans="1:9" s="129" customFormat="1" ht="27" customHeight="1" x14ac:dyDescent="0.2">
      <c r="A212" s="107" t="s">
        <v>487</v>
      </c>
      <c r="B212" s="65">
        <v>599</v>
      </c>
      <c r="C212" s="65" t="s">
        <v>69</v>
      </c>
      <c r="D212" s="65" t="s">
        <v>86</v>
      </c>
      <c r="E212" s="65" t="s">
        <v>93</v>
      </c>
      <c r="F212" s="65"/>
      <c r="G212" s="66">
        <f>G213</f>
        <v>200</v>
      </c>
      <c r="H212" s="66">
        <f t="shared" ref="H212:I215" si="76">H213</f>
        <v>200</v>
      </c>
      <c r="I212" s="66">
        <f t="shared" si="76"/>
        <v>200</v>
      </c>
    </row>
    <row r="213" spans="1:9" s="129" customFormat="1" ht="12.75" customHeight="1" x14ac:dyDescent="0.2">
      <c r="A213" s="102" t="s">
        <v>445</v>
      </c>
      <c r="B213" s="62" t="s">
        <v>365</v>
      </c>
      <c r="C213" s="62" t="s">
        <v>69</v>
      </c>
      <c r="D213" s="62" t="s">
        <v>86</v>
      </c>
      <c r="E213" s="62" t="s">
        <v>446</v>
      </c>
      <c r="F213" s="62"/>
      <c r="G213" s="63">
        <f>G214</f>
        <v>200</v>
      </c>
      <c r="H213" s="63">
        <f t="shared" si="76"/>
        <v>200</v>
      </c>
      <c r="I213" s="63">
        <f t="shared" si="76"/>
        <v>200</v>
      </c>
    </row>
    <row r="214" spans="1:9" s="129" customFormat="1" ht="12.75" customHeight="1" x14ac:dyDescent="0.2">
      <c r="A214" s="89" t="s">
        <v>589</v>
      </c>
      <c r="B214" s="76" t="s">
        <v>365</v>
      </c>
      <c r="C214" s="76" t="s">
        <v>69</v>
      </c>
      <c r="D214" s="76" t="s">
        <v>86</v>
      </c>
      <c r="E214" s="76" t="s">
        <v>590</v>
      </c>
      <c r="F214" s="76"/>
      <c r="G214" s="77">
        <f>G215</f>
        <v>200</v>
      </c>
      <c r="H214" s="77">
        <f t="shared" si="76"/>
        <v>200</v>
      </c>
      <c r="I214" s="77">
        <f t="shared" si="76"/>
        <v>200</v>
      </c>
    </row>
    <row r="215" spans="1:9" s="129" customFormat="1" ht="36" x14ac:dyDescent="0.2">
      <c r="A215" s="70" t="s">
        <v>72</v>
      </c>
      <c r="B215" s="71" t="s">
        <v>365</v>
      </c>
      <c r="C215" s="71" t="s">
        <v>69</v>
      </c>
      <c r="D215" s="71" t="s">
        <v>86</v>
      </c>
      <c r="E215" s="71" t="s">
        <v>590</v>
      </c>
      <c r="F215" s="71" t="s">
        <v>73</v>
      </c>
      <c r="G215" s="72">
        <f>G216</f>
        <v>200</v>
      </c>
      <c r="H215" s="72">
        <f t="shared" si="76"/>
        <v>200</v>
      </c>
      <c r="I215" s="72">
        <f t="shared" si="76"/>
        <v>200</v>
      </c>
    </row>
    <row r="216" spans="1:9" s="129" customFormat="1" x14ac:dyDescent="0.2">
      <c r="A216" s="70" t="s">
        <v>74</v>
      </c>
      <c r="B216" s="71" t="s">
        <v>365</v>
      </c>
      <c r="C216" s="71" t="s">
        <v>69</v>
      </c>
      <c r="D216" s="71" t="s">
        <v>86</v>
      </c>
      <c r="E216" s="71" t="s">
        <v>590</v>
      </c>
      <c r="F216" s="71" t="s">
        <v>75</v>
      </c>
      <c r="G216" s="72">
        <v>200</v>
      </c>
      <c r="H216" s="72">
        <v>200</v>
      </c>
      <c r="I216" s="72">
        <v>200</v>
      </c>
    </row>
    <row r="217" spans="1:9" s="129" customFormat="1" ht="12.75" customHeight="1" x14ac:dyDescent="0.2">
      <c r="A217" s="61" t="s">
        <v>337</v>
      </c>
      <c r="B217" s="62" t="s">
        <v>365</v>
      </c>
      <c r="C217" s="62" t="s">
        <v>381</v>
      </c>
      <c r="D217" s="62" t="s">
        <v>70</v>
      </c>
      <c r="E217" s="71"/>
      <c r="F217" s="71"/>
      <c r="G217" s="63">
        <f t="shared" ref="G217:I222" si="77">G218</f>
        <v>2000</v>
      </c>
      <c r="H217" s="63">
        <f t="shared" si="77"/>
        <v>2000</v>
      </c>
      <c r="I217" s="63">
        <f t="shared" si="77"/>
        <v>2000</v>
      </c>
    </row>
    <row r="218" spans="1:9" s="129" customFormat="1" ht="12.75" customHeight="1" x14ac:dyDescent="0.2">
      <c r="A218" s="61" t="s">
        <v>340</v>
      </c>
      <c r="B218" s="62" t="s">
        <v>365</v>
      </c>
      <c r="C218" s="62" t="s">
        <v>381</v>
      </c>
      <c r="D218" s="62" t="s">
        <v>430</v>
      </c>
      <c r="E218" s="76"/>
      <c r="F218" s="76"/>
      <c r="G218" s="63">
        <f t="shared" si="77"/>
        <v>2000</v>
      </c>
      <c r="H218" s="63">
        <f t="shared" si="77"/>
        <v>2000</v>
      </c>
      <c r="I218" s="63">
        <f t="shared" si="77"/>
        <v>2000</v>
      </c>
    </row>
    <row r="219" spans="1:9" s="129" customFormat="1" ht="12.75" customHeight="1" x14ac:dyDescent="0.2">
      <c r="A219" s="94" t="s">
        <v>67</v>
      </c>
      <c r="B219" s="76" t="s">
        <v>365</v>
      </c>
      <c r="C219" s="76" t="s">
        <v>381</v>
      </c>
      <c r="D219" s="76" t="s">
        <v>430</v>
      </c>
      <c r="E219" s="76" t="s">
        <v>190</v>
      </c>
      <c r="F219" s="76"/>
      <c r="G219" s="77">
        <f t="shared" si="77"/>
        <v>2000</v>
      </c>
      <c r="H219" s="77">
        <f t="shared" si="77"/>
        <v>2000</v>
      </c>
      <c r="I219" s="77">
        <f t="shared" si="77"/>
        <v>2000</v>
      </c>
    </row>
    <row r="220" spans="1:9" s="129" customFormat="1" ht="12.75" customHeight="1" x14ac:dyDescent="0.2">
      <c r="A220" s="61" t="s">
        <v>275</v>
      </c>
      <c r="B220" s="62" t="s">
        <v>365</v>
      </c>
      <c r="C220" s="62" t="s">
        <v>381</v>
      </c>
      <c r="D220" s="62" t="s">
        <v>430</v>
      </c>
      <c r="E220" s="62" t="s">
        <v>191</v>
      </c>
      <c r="F220" s="62"/>
      <c r="G220" s="63">
        <f t="shared" si="77"/>
        <v>2000</v>
      </c>
      <c r="H220" s="63">
        <f t="shared" si="77"/>
        <v>2000</v>
      </c>
      <c r="I220" s="63">
        <f t="shared" si="77"/>
        <v>2000</v>
      </c>
    </row>
    <row r="221" spans="1:9" s="129" customFormat="1" ht="12.75" customHeight="1" x14ac:dyDescent="0.2">
      <c r="A221" s="61" t="s">
        <v>511</v>
      </c>
      <c r="B221" s="62" t="s">
        <v>365</v>
      </c>
      <c r="C221" s="62" t="s">
        <v>381</v>
      </c>
      <c r="D221" s="62" t="s">
        <v>430</v>
      </c>
      <c r="E221" s="91" t="s">
        <v>313</v>
      </c>
      <c r="F221" s="62"/>
      <c r="G221" s="63">
        <f t="shared" si="77"/>
        <v>2000</v>
      </c>
      <c r="H221" s="63">
        <f t="shared" si="77"/>
        <v>2000</v>
      </c>
      <c r="I221" s="63">
        <f t="shared" si="77"/>
        <v>2000</v>
      </c>
    </row>
    <row r="222" spans="1:9" s="129" customFormat="1" ht="12.75" customHeight="1" x14ac:dyDescent="0.2">
      <c r="A222" s="70" t="s">
        <v>495</v>
      </c>
      <c r="B222" s="71" t="s">
        <v>365</v>
      </c>
      <c r="C222" s="71" t="s">
        <v>381</v>
      </c>
      <c r="D222" s="71" t="s">
        <v>430</v>
      </c>
      <c r="E222" s="81" t="s">
        <v>313</v>
      </c>
      <c r="F222" s="71" t="s">
        <v>77</v>
      </c>
      <c r="G222" s="72">
        <f t="shared" si="77"/>
        <v>2000</v>
      </c>
      <c r="H222" s="72">
        <f t="shared" si="77"/>
        <v>2000</v>
      </c>
      <c r="I222" s="72">
        <f t="shared" si="77"/>
        <v>2000</v>
      </c>
    </row>
    <row r="223" spans="1:9" s="129" customFormat="1" x14ac:dyDescent="0.2">
      <c r="A223" s="70" t="s">
        <v>78</v>
      </c>
      <c r="B223" s="71" t="s">
        <v>365</v>
      </c>
      <c r="C223" s="71" t="s">
        <v>381</v>
      </c>
      <c r="D223" s="71" t="s">
        <v>430</v>
      </c>
      <c r="E223" s="81" t="s">
        <v>313</v>
      </c>
      <c r="F223" s="71" t="s">
        <v>79</v>
      </c>
      <c r="G223" s="72">
        <v>2000</v>
      </c>
      <c r="H223" s="72">
        <v>2000</v>
      </c>
      <c r="I223" s="72">
        <v>2000</v>
      </c>
    </row>
    <row r="224" spans="1:9" s="129" customFormat="1" x14ac:dyDescent="0.2">
      <c r="A224" s="61" t="s">
        <v>342</v>
      </c>
      <c r="B224" s="62" t="s">
        <v>365</v>
      </c>
      <c r="C224" s="62" t="s">
        <v>437</v>
      </c>
      <c r="D224" s="62" t="s">
        <v>70</v>
      </c>
      <c r="E224" s="71"/>
      <c r="F224" s="71"/>
      <c r="G224" s="63">
        <f t="shared" ref="G224:I229" si="78">G225</f>
        <v>187.5</v>
      </c>
      <c r="H224" s="63">
        <f t="shared" si="78"/>
        <v>187.5</v>
      </c>
      <c r="I224" s="63">
        <f t="shared" si="78"/>
        <v>187.5</v>
      </c>
    </row>
    <row r="225" spans="1:9" s="129" customFormat="1" x14ac:dyDescent="0.2">
      <c r="A225" s="61" t="s">
        <v>591</v>
      </c>
      <c r="B225" s="62" t="s">
        <v>365</v>
      </c>
      <c r="C225" s="62" t="s">
        <v>437</v>
      </c>
      <c r="D225" s="62" t="s">
        <v>437</v>
      </c>
      <c r="E225" s="62"/>
      <c r="F225" s="62"/>
      <c r="G225" s="63">
        <f t="shared" si="78"/>
        <v>187.5</v>
      </c>
      <c r="H225" s="63">
        <f t="shared" si="78"/>
        <v>187.5</v>
      </c>
      <c r="I225" s="63">
        <f t="shared" si="78"/>
        <v>187.5</v>
      </c>
    </row>
    <row r="226" spans="1:9" s="129" customFormat="1" x14ac:dyDescent="0.2">
      <c r="A226" s="94" t="s">
        <v>67</v>
      </c>
      <c r="B226" s="76" t="s">
        <v>365</v>
      </c>
      <c r="C226" s="76" t="s">
        <v>437</v>
      </c>
      <c r="D226" s="76" t="s">
        <v>437</v>
      </c>
      <c r="E226" s="76" t="s">
        <v>190</v>
      </c>
      <c r="F226" s="76"/>
      <c r="G226" s="77">
        <f t="shared" si="78"/>
        <v>187.5</v>
      </c>
      <c r="H226" s="77">
        <f t="shared" si="78"/>
        <v>187.5</v>
      </c>
      <c r="I226" s="77">
        <f t="shared" si="78"/>
        <v>187.5</v>
      </c>
    </row>
    <row r="227" spans="1:9" s="129" customFormat="1" x14ac:dyDescent="0.2">
      <c r="A227" s="78" t="s">
        <v>275</v>
      </c>
      <c r="B227" s="62" t="s">
        <v>365</v>
      </c>
      <c r="C227" s="62" t="s">
        <v>437</v>
      </c>
      <c r="D227" s="62" t="s">
        <v>437</v>
      </c>
      <c r="E227" s="62" t="s">
        <v>191</v>
      </c>
      <c r="F227" s="62"/>
      <c r="G227" s="63">
        <f t="shared" si="78"/>
        <v>187.5</v>
      </c>
      <c r="H227" s="63">
        <f t="shared" si="78"/>
        <v>187.5</v>
      </c>
      <c r="I227" s="63">
        <f t="shared" si="78"/>
        <v>187.5</v>
      </c>
    </row>
    <row r="228" spans="1:9" s="129" customFormat="1" x14ac:dyDescent="0.2">
      <c r="A228" s="94" t="s">
        <v>293</v>
      </c>
      <c r="B228" s="76" t="s">
        <v>365</v>
      </c>
      <c r="C228" s="76" t="s">
        <v>437</v>
      </c>
      <c r="D228" s="76" t="s">
        <v>437</v>
      </c>
      <c r="E228" s="76" t="s">
        <v>486</v>
      </c>
      <c r="F228" s="76"/>
      <c r="G228" s="77">
        <f t="shared" si="78"/>
        <v>187.5</v>
      </c>
      <c r="H228" s="77">
        <f t="shared" si="78"/>
        <v>187.5</v>
      </c>
      <c r="I228" s="77">
        <f t="shared" si="78"/>
        <v>187.5</v>
      </c>
    </row>
    <row r="229" spans="1:9" s="129" customFormat="1" x14ac:dyDescent="0.2">
      <c r="A229" s="70" t="s">
        <v>495</v>
      </c>
      <c r="B229" s="71" t="s">
        <v>365</v>
      </c>
      <c r="C229" s="71" t="s">
        <v>437</v>
      </c>
      <c r="D229" s="71" t="s">
        <v>437</v>
      </c>
      <c r="E229" s="71" t="s">
        <v>486</v>
      </c>
      <c r="F229" s="71" t="s">
        <v>77</v>
      </c>
      <c r="G229" s="72">
        <f t="shared" si="78"/>
        <v>187.5</v>
      </c>
      <c r="H229" s="72">
        <f t="shared" si="78"/>
        <v>187.5</v>
      </c>
      <c r="I229" s="72">
        <f t="shared" si="78"/>
        <v>187.5</v>
      </c>
    </row>
    <row r="230" spans="1:9" s="129" customFormat="1" x14ac:dyDescent="0.2">
      <c r="A230" s="70" t="s">
        <v>78</v>
      </c>
      <c r="B230" s="71" t="s">
        <v>365</v>
      </c>
      <c r="C230" s="71" t="s">
        <v>437</v>
      </c>
      <c r="D230" s="71" t="s">
        <v>437</v>
      </c>
      <c r="E230" s="71" t="s">
        <v>486</v>
      </c>
      <c r="F230" s="71" t="s">
        <v>79</v>
      </c>
      <c r="G230" s="72">
        <v>187.5</v>
      </c>
      <c r="H230" s="72">
        <v>187.5</v>
      </c>
      <c r="I230" s="72">
        <v>187.5</v>
      </c>
    </row>
    <row r="231" spans="1:9" s="129" customFormat="1" ht="31.5" x14ac:dyDescent="0.2">
      <c r="A231" s="64" t="s">
        <v>592</v>
      </c>
      <c r="B231" s="67" t="s">
        <v>366</v>
      </c>
      <c r="C231" s="68"/>
      <c r="D231" s="68"/>
      <c r="E231" s="67"/>
      <c r="F231" s="67"/>
      <c r="G231" s="69">
        <f>G232+G256+G263</f>
        <v>12101.974999999999</v>
      </c>
      <c r="H231" s="69">
        <f t="shared" ref="H231:I231" si="79">H232+H256+H263</f>
        <v>12305.125</v>
      </c>
      <c r="I231" s="69">
        <f t="shared" si="79"/>
        <v>12075.25</v>
      </c>
    </row>
    <row r="232" spans="1:9" s="129" customFormat="1" x14ac:dyDescent="0.2">
      <c r="A232" s="61" t="s">
        <v>104</v>
      </c>
      <c r="B232" s="62" t="s">
        <v>366</v>
      </c>
      <c r="C232" s="62" t="s">
        <v>69</v>
      </c>
      <c r="D232" s="62" t="s">
        <v>70</v>
      </c>
      <c r="E232" s="62"/>
      <c r="F232" s="62"/>
      <c r="G232" s="63">
        <f>G233+G244+G250</f>
        <v>9914.4749999999985</v>
      </c>
      <c r="H232" s="63">
        <f>H233+H244+H250</f>
        <v>10117.625</v>
      </c>
      <c r="I232" s="63">
        <f>I233+I244+I250</f>
        <v>9887.75</v>
      </c>
    </row>
    <row r="233" spans="1:9" s="129" customFormat="1" ht="24" x14ac:dyDescent="0.2">
      <c r="A233" s="61" t="s">
        <v>283</v>
      </c>
      <c r="B233" s="62" t="s">
        <v>366</v>
      </c>
      <c r="C233" s="62" t="s">
        <v>69</v>
      </c>
      <c r="D233" s="62" t="s">
        <v>71</v>
      </c>
      <c r="E233" s="62"/>
      <c r="F233" s="62"/>
      <c r="G233" s="63">
        <f t="shared" ref="G233:I234" si="80">G234</f>
        <v>9668.7999999999993</v>
      </c>
      <c r="H233" s="63">
        <f t="shared" si="80"/>
        <v>9668.7999999999993</v>
      </c>
      <c r="I233" s="63">
        <f t="shared" si="80"/>
        <v>9668.7999999999993</v>
      </c>
    </row>
    <row r="234" spans="1:9" s="129" customFormat="1" x14ac:dyDescent="0.2">
      <c r="A234" s="94" t="s">
        <v>67</v>
      </c>
      <c r="B234" s="76" t="s">
        <v>366</v>
      </c>
      <c r="C234" s="76" t="s">
        <v>69</v>
      </c>
      <c r="D234" s="76" t="s">
        <v>71</v>
      </c>
      <c r="E234" s="76" t="s">
        <v>190</v>
      </c>
      <c r="F234" s="76"/>
      <c r="G234" s="77">
        <f t="shared" si="80"/>
        <v>9668.7999999999993</v>
      </c>
      <c r="H234" s="77">
        <f t="shared" si="80"/>
        <v>9668.7999999999993</v>
      </c>
      <c r="I234" s="77">
        <f t="shared" si="80"/>
        <v>9668.7999999999993</v>
      </c>
    </row>
    <row r="235" spans="1:9" s="129" customFormat="1" x14ac:dyDescent="0.2">
      <c r="A235" s="78" t="s">
        <v>275</v>
      </c>
      <c r="B235" s="62" t="s">
        <v>366</v>
      </c>
      <c r="C235" s="62" t="s">
        <v>69</v>
      </c>
      <c r="D235" s="62" t="s">
        <v>71</v>
      </c>
      <c r="E235" s="62" t="s">
        <v>191</v>
      </c>
      <c r="F235" s="62"/>
      <c r="G235" s="63">
        <f>G236+G239</f>
        <v>9668.7999999999993</v>
      </c>
      <c r="H235" s="63">
        <f>H236+H239</f>
        <v>9668.7999999999993</v>
      </c>
      <c r="I235" s="63">
        <f>I236+I239</f>
        <v>9668.7999999999993</v>
      </c>
    </row>
    <row r="236" spans="1:9" s="129" customFormat="1" x14ac:dyDescent="0.2">
      <c r="A236" s="78" t="s">
        <v>274</v>
      </c>
      <c r="B236" s="62" t="s">
        <v>366</v>
      </c>
      <c r="C236" s="62" t="s">
        <v>69</v>
      </c>
      <c r="D236" s="62" t="s">
        <v>71</v>
      </c>
      <c r="E236" s="62" t="s">
        <v>192</v>
      </c>
      <c r="F236" s="62"/>
      <c r="G236" s="63">
        <f t="shared" ref="G236:I237" si="81">G237</f>
        <v>7568.8</v>
      </c>
      <c r="H236" s="63">
        <f t="shared" si="81"/>
        <v>7568.8</v>
      </c>
      <c r="I236" s="63">
        <f t="shared" si="81"/>
        <v>7568.8</v>
      </c>
    </row>
    <row r="237" spans="1:9" s="129" customFormat="1" ht="36" x14ac:dyDescent="0.2">
      <c r="A237" s="70" t="s">
        <v>72</v>
      </c>
      <c r="B237" s="71" t="s">
        <v>366</v>
      </c>
      <c r="C237" s="71" t="s">
        <v>69</v>
      </c>
      <c r="D237" s="71" t="s">
        <v>71</v>
      </c>
      <c r="E237" s="71" t="s">
        <v>192</v>
      </c>
      <c r="F237" s="71" t="s">
        <v>73</v>
      </c>
      <c r="G237" s="72">
        <f t="shared" si="81"/>
        <v>7568.8</v>
      </c>
      <c r="H237" s="72">
        <f t="shared" si="81"/>
        <v>7568.8</v>
      </c>
      <c r="I237" s="72">
        <f t="shared" si="81"/>
        <v>7568.8</v>
      </c>
    </row>
    <row r="238" spans="1:9" s="129" customFormat="1" x14ac:dyDescent="0.2">
      <c r="A238" s="70" t="s">
        <v>74</v>
      </c>
      <c r="B238" s="71" t="s">
        <v>366</v>
      </c>
      <c r="C238" s="71" t="s">
        <v>69</v>
      </c>
      <c r="D238" s="71" t="s">
        <v>71</v>
      </c>
      <c r="E238" s="71" t="s">
        <v>192</v>
      </c>
      <c r="F238" s="71" t="s">
        <v>75</v>
      </c>
      <c r="G238" s="72">
        <v>7568.8</v>
      </c>
      <c r="H238" s="72">
        <v>7568.8</v>
      </c>
      <c r="I238" s="72">
        <v>7568.8</v>
      </c>
    </row>
    <row r="239" spans="1:9" s="129" customFormat="1" x14ac:dyDescent="0.2">
      <c r="A239" s="61" t="s">
        <v>76</v>
      </c>
      <c r="B239" s="62" t="s">
        <v>366</v>
      </c>
      <c r="C239" s="62" t="s">
        <v>69</v>
      </c>
      <c r="D239" s="62" t="s">
        <v>71</v>
      </c>
      <c r="E239" s="62" t="s">
        <v>193</v>
      </c>
      <c r="F239" s="62"/>
      <c r="G239" s="63">
        <f>G240+G242</f>
        <v>2100</v>
      </c>
      <c r="H239" s="63">
        <f>H240+H242</f>
        <v>2100</v>
      </c>
      <c r="I239" s="63">
        <f>I240+I242</f>
        <v>2100</v>
      </c>
    </row>
    <row r="240" spans="1:9" s="129" customFormat="1" x14ac:dyDescent="0.2">
      <c r="A240" s="70" t="s">
        <v>495</v>
      </c>
      <c r="B240" s="71" t="s">
        <v>366</v>
      </c>
      <c r="C240" s="71" t="s">
        <v>69</v>
      </c>
      <c r="D240" s="71" t="s">
        <v>71</v>
      </c>
      <c r="E240" s="71" t="s">
        <v>193</v>
      </c>
      <c r="F240" s="71" t="s">
        <v>77</v>
      </c>
      <c r="G240" s="72">
        <f>G241</f>
        <v>1955</v>
      </c>
      <c r="H240" s="72">
        <f>H241</f>
        <v>1955</v>
      </c>
      <c r="I240" s="72">
        <f>I241</f>
        <v>1955</v>
      </c>
    </row>
    <row r="241" spans="1:9" s="129" customFormat="1" x14ac:dyDescent="0.2">
      <c r="A241" s="70" t="s">
        <v>78</v>
      </c>
      <c r="B241" s="71" t="s">
        <v>366</v>
      </c>
      <c r="C241" s="71" t="s">
        <v>69</v>
      </c>
      <c r="D241" s="71" t="s">
        <v>71</v>
      </c>
      <c r="E241" s="71" t="s">
        <v>193</v>
      </c>
      <c r="F241" s="71" t="s">
        <v>79</v>
      </c>
      <c r="G241" s="72">
        <v>1955</v>
      </c>
      <c r="H241" s="72">
        <v>1955</v>
      </c>
      <c r="I241" s="72">
        <v>1955</v>
      </c>
    </row>
    <row r="242" spans="1:9" s="129" customFormat="1" x14ac:dyDescent="0.2">
      <c r="A242" s="70" t="s">
        <v>80</v>
      </c>
      <c r="B242" s="71" t="s">
        <v>366</v>
      </c>
      <c r="C242" s="71" t="s">
        <v>69</v>
      </c>
      <c r="D242" s="71" t="s">
        <v>71</v>
      </c>
      <c r="E242" s="71" t="s">
        <v>193</v>
      </c>
      <c r="F242" s="71" t="s">
        <v>81</v>
      </c>
      <c r="G242" s="72">
        <f>G243</f>
        <v>145</v>
      </c>
      <c r="H242" s="72">
        <f>H243</f>
        <v>145</v>
      </c>
      <c r="I242" s="72">
        <f>I243</f>
        <v>145</v>
      </c>
    </row>
    <row r="243" spans="1:9" s="129" customFormat="1" x14ac:dyDescent="0.2">
      <c r="A243" s="70" t="s">
        <v>453</v>
      </c>
      <c r="B243" s="71" t="s">
        <v>366</v>
      </c>
      <c r="C243" s="71" t="s">
        <v>69</v>
      </c>
      <c r="D243" s="71" t="s">
        <v>71</v>
      </c>
      <c r="E243" s="71" t="s">
        <v>193</v>
      </c>
      <c r="F243" s="71" t="s">
        <v>82</v>
      </c>
      <c r="G243" s="72">
        <v>145</v>
      </c>
      <c r="H243" s="72">
        <v>145</v>
      </c>
      <c r="I243" s="72">
        <v>145</v>
      </c>
    </row>
    <row r="244" spans="1:9" s="129" customFormat="1" x14ac:dyDescent="0.2">
      <c r="A244" s="61" t="s">
        <v>400</v>
      </c>
      <c r="B244" s="62" t="s">
        <v>366</v>
      </c>
      <c r="C244" s="62" t="s">
        <v>69</v>
      </c>
      <c r="D244" s="62" t="s">
        <v>381</v>
      </c>
      <c r="E244" s="62"/>
      <c r="F244" s="62"/>
      <c r="G244" s="83">
        <f t="shared" ref="G244:I248" si="82">G245</f>
        <v>45.674999999999997</v>
      </c>
      <c r="H244" s="83">
        <f t="shared" si="82"/>
        <v>248.82499999999999</v>
      </c>
      <c r="I244" s="83">
        <f t="shared" si="82"/>
        <v>18.95</v>
      </c>
    </row>
    <row r="245" spans="1:9" s="129" customFormat="1" x14ac:dyDescent="0.2">
      <c r="A245" s="94" t="s">
        <v>67</v>
      </c>
      <c r="B245" s="76" t="s">
        <v>366</v>
      </c>
      <c r="C245" s="76" t="s">
        <v>69</v>
      </c>
      <c r="D245" s="76" t="s">
        <v>381</v>
      </c>
      <c r="E245" s="76" t="s">
        <v>190</v>
      </c>
      <c r="F245" s="71"/>
      <c r="G245" s="85">
        <f t="shared" si="82"/>
        <v>45.674999999999997</v>
      </c>
      <c r="H245" s="85">
        <f t="shared" si="82"/>
        <v>248.82499999999999</v>
      </c>
      <c r="I245" s="85">
        <f t="shared" si="82"/>
        <v>18.95</v>
      </c>
    </row>
    <row r="246" spans="1:9" s="129" customFormat="1" x14ac:dyDescent="0.2">
      <c r="A246" s="78" t="s">
        <v>275</v>
      </c>
      <c r="B246" s="62" t="s">
        <v>366</v>
      </c>
      <c r="C246" s="62" t="s">
        <v>69</v>
      </c>
      <c r="D246" s="62" t="s">
        <v>381</v>
      </c>
      <c r="E246" s="62" t="s">
        <v>191</v>
      </c>
      <c r="F246" s="71"/>
      <c r="G246" s="83">
        <f t="shared" si="82"/>
        <v>45.674999999999997</v>
      </c>
      <c r="H246" s="83">
        <f t="shared" si="82"/>
        <v>248.82499999999999</v>
      </c>
      <c r="I246" s="83">
        <f t="shared" si="82"/>
        <v>18.95</v>
      </c>
    </row>
    <row r="247" spans="1:9" s="129" customFormat="1" ht="24" x14ac:dyDescent="0.2">
      <c r="A247" s="61" t="s">
        <v>403</v>
      </c>
      <c r="B247" s="62" t="s">
        <v>366</v>
      </c>
      <c r="C247" s="62" t="s">
        <v>69</v>
      </c>
      <c r="D247" s="62" t="s">
        <v>381</v>
      </c>
      <c r="E247" s="62" t="s">
        <v>317</v>
      </c>
      <c r="F247" s="62"/>
      <c r="G247" s="83">
        <f t="shared" si="82"/>
        <v>45.674999999999997</v>
      </c>
      <c r="H247" s="83">
        <f t="shared" si="82"/>
        <v>248.82499999999999</v>
      </c>
      <c r="I247" s="83">
        <f t="shared" si="82"/>
        <v>18.95</v>
      </c>
    </row>
    <row r="248" spans="1:9" s="129" customFormat="1" x14ac:dyDescent="0.2">
      <c r="A248" s="70" t="s">
        <v>495</v>
      </c>
      <c r="B248" s="71" t="s">
        <v>366</v>
      </c>
      <c r="C248" s="71" t="s">
        <v>69</v>
      </c>
      <c r="D248" s="71" t="s">
        <v>381</v>
      </c>
      <c r="E248" s="71" t="s">
        <v>317</v>
      </c>
      <c r="F248" s="71" t="s">
        <v>77</v>
      </c>
      <c r="G248" s="84">
        <f t="shared" si="82"/>
        <v>45.674999999999997</v>
      </c>
      <c r="H248" s="84">
        <f t="shared" si="82"/>
        <v>248.82499999999999</v>
      </c>
      <c r="I248" s="84">
        <f t="shared" si="82"/>
        <v>18.95</v>
      </c>
    </row>
    <row r="249" spans="1:9" s="129" customFormat="1" x14ac:dyDescent="0.2">
      <c r="A249" s="70" t="s">
        <v>78</v>
      </c>
      <c r="B249" s="71" t="s">
        <v>366</v>
      </c>
      <c r="C249" s="71" t="s">
        <v>69</v>
      </c>
      <c r="D249" s="71" t="s">
        <v>381</v>
      </c>
      <c r="E249" s="71" t="s">
        <v>317</v>
      </c>
      <c r="F249" s="71" t="s">
        <v>79</v>
      </c>
      <c r="G249" s="84">
        <v>45.674999999999997</v>
      </c>
      <c r="H249" s="84">
        <v>248.82499999999999</v>
      </c>
      <c r="I249" s="84">
        <v>18.95</v>
      </c>
    </row>
    <row r="250" spans="1:9" s="129" customFormat="1" x14ac:dyDescent="0.2">
      <c r="A250" s="102" t="s">
        <v>288</v>
      </c>
      <c r="B250" s="62" t="s">
        <v>366</v>
      </c>
      <c r="C250" s="62" t="s">
        <v>69</v>
      </c>
      <c r="D250" s="62" t="s">
        <v>86</v>
      </c>
      <c r="E250" s="62"/>
      <c r="F250" s="62"/>
      <c r="G250" s="63">
        <f>G251</f>
        <v>200</v>
      </c>
      <c r="H250" s="63">
        <f t="shared" ref="H250:I250" si="83">H251</f>
        <v>200</v>
      </c>
      <c r="I250" s="63">
        <f t="shared" si="83"/>
        <v>200</v>
      </c>
    </row>
    <row r="251" spans="1:9" s="129" customFormat="1" ht="27" x14ac:dyDescent="0.2">
      <c r="A251" s="107" t="s">
        <v>487</v>
      </c>
      <c r="B251" s="65" t="s">
        <v>366</v>
      </c>
      <c r="C251" s="65" t="s">
        <v>69</v>
      </c>
      <c r="D251" s="65" t="s">
        <v>86</v>
      </c>
      <c r="E251" s="65" t="s">
        <v>93</v>
      </c>
      <c r="F251" s="65"/>
      <c r="G251" s="66">
        <f>G252</f>
        <v>200</v>
      </c>
      <c r="H251" s="66">
        <f t="shared" ref="H251:I254" si="84">H252</f>
        <v>200</v>
      </c>
      <c r="I251" s="66">
        <f t="shared" si="84"/>
        <v>200</v>
      </c>
    </row>
    <row r="252" spans="1:9" s="129" customFormat="1" x14ac:dyDescent="0.2">
      <c r="A252" s="102" t="s">
        <v>445</v>
      </c>
      <c r="B252" s="62" t="s">
        <v>366</v>
      </c>
      <c r="C252" s="62" t="s">
        <v>69</v>
      </c>
      <c r="D252" s="62" t="s">
        <v>86</v>
      </c>
      <c r="E252" s="62" t="s">
        <v>446</v>
      </c>
      <c r="F252" s="62"/>
      <c r="G252" s="63">
        <f>G253</f>
        <v>200</v>
      </c>
      <c r="H252" s="63">
        <f t="shared" si="84"/>
        <v>200</v>
      </c>
      <c r="I252" s="63">
        <f t="shared" si="84"/>
        <v>200</v>
      </c>
    </row>
    <row r="253" spans="1:9" s="129" customFormat="1" x14ac:dyDescent="0.2">
      <c r="A253" s="89" t="s">
        <v>589</v>
      </c>
      <c r="B253" s="76" t="s">
        <v>366</v>
      </c>
      <c r="C253" s="76" t="s">
        <v>69</v>
      </c>
      <c r="D253" s="76" t="s">
        <v>86</v>
      </c>
      <c r="E253" s="76" t="s">
        <v>590</v>
      </c>
      <c r="F253" s="76"/>
      <c r="G253" s="77">
        <f>G254</f>
        <v>200</v>
      </c>
      <c r="H253" s="77">
        <f t="shared" si="84"/>
        <v>200</v>
      </c>
      <c r="I253" s="77">
        <f t="shared" si="84"/>
        <v>200</v>
      </c>
    </row>
    <row r="254" spans="1:9" s="129" customFormat="1" ht="36" x14ac:dyDescent="0.2">
      <c r="A254" s="70" t="s">
        <v>72</v>
      </c>
      <c r="B254" s="71" t="s">
        <v>366</v>
      </c>
      <c r="C254" s="71" t="s">
        <v>69</v>
      </c>
      <c r="D254" s="71" t="s">
        <v>86</v>
      </c>
      <c r="E254" s="71" t="s">
        <v>590</v>
      </c>
      <c r="F254" s="71" t="s">
        <v>73</v>
      </c>
      <c r="G254" s="72">
        <f>G255</f>
        <v>200</v>
      </c>
      <c r="H254" s="72">
        <f t="shared" si="84"/>
        <v>200</v>
      </c>
      <c r="I254" s="72">
        <f t="shared" si="84"/>
        <v>200</v>
      </c>
    </row>
    <row r="255" spans="1:9" s="129" customFormat="1" x14ac:dyDescent="0.2">
      <c r="A255" s="70" t="s">
        <v>74</v>
      </c>
      <c r="B255" s="71" t="s">
        <v>366</v>
      </c>
      <c r="C255" s="71" t="s">
        <v>69</v>
      </c>
      <c r="D255" s="71" t="s">
        <v>86</v>
      </c>
      <c r="E255" s="71" t="s">
        <v>590</v>
      </c>
      <c r="F255" s="71" t="s">
        <v>75</v>
      </c>
      <c r="G255" s="72">
        <v>200</v>
      </c>
      <c r="H255" s="72">
        <v>200</v>
      </c>
      <c r="I255" s="72">
        <v>200</v>
      </c>
    </row>
    <row r="256" spans="1:9" s="129" customFormat="1" x14ac:dyDescent="0.2">
      <c r="A256" s="61" t="s">
        <v>337</v>
      </c>
      <c r="B256" s="62" t="s">
        <v>366</v>
      </c>
      <c r="C256" s="62" t="s">
        <v>381</v>
      </c>
      <c r="D256" s="62" t="s">
        <v>70</v>
      </c>
      <c r="E256" s="71"/>
      <c r="F256" s="71"/>
      <c r="G256" s="63">
        <f t="shared" ref="G256:I261" si="85">G257</f>
        <v>2000</v>
      </c>
      <c r="H256" s="63">
        <f t="shared" si="85"/>
        <v>2000</v>
      </c>
      <c r="I256" s="63">
        <f t="shared" si="85"/>
        <v>2000</v>
      </c>
    </row>
    <row r="257" spans="1:9" s="129" customFormat="1" x14ac:dyDescent="0.2">
      <c r="A257" s="61" t="s">
        <v>340</v>
      </c>
      <c r="B257" s="62" t="s">
        <v>366</v>
      </c>
      <c r="C257" s="62" t="s">
        <v>381</v>
      </c>
      <c r="D257" s="62" t="s">
        <v>430</v>
      </c>
      <c r="E257" s="76"/>
      <c r="F257" s="76"/>
      <c r="G257" s="63">
        <f t="shared" si="85"/>
        <v>2000</v>
      </c>
      <c r="H257" s="63">
        <f t="shared" si="85"/>
        <v>2000</v>
      </c>
      <c r="I257" s="63">
        <f t="shared" si="85"/>
        <v>2000</v>
      </c>
    </row>
    <row r="258" spans="1:9" s="129" customFormat="1" x14ac:dyDescent="0.2">
      <c r="A258" s="94" t="s">
        <v>67</v>
      </c>
      <c r="B258" s="76" t="s">
        <v>366</v>
      </c>
      <c r="C258" s="76" t="s">
        <v>381</v>
      </c>
      <c r="D258" s="76" t="s">
        <v>430</v>
      </c>
      <c r="E258" s="76" t="s">
        <v>190</v>
      </c>
      <c r="F258" s="76"/>
      <c r="G258" s="77">
        <f t="shared" si="85"/>
        <v>2000</v>
      </c>
      <c r="H258" s="77">
        <f t="shared" si="85"/>
        <v>2000</v>
      </c>
      <c r="I258" s="77">
        <f t="shared" si="85"/>
        <v>2000</v>
      </c>
    </row>
    <row r="259" spans="1:9" s="129" customFormat="1" x14ac:dyDescent="0.2">
      <c r="A259" s="61" t="s">
        <v>275</v>
      </c>
      <c r="B259" s="62" t="s">
        <v>366</v>
      </c>
      <c r="C259" s="62" t="s">
        <v>381</v>
      </c>
      <c r="D259" s="62" t="s">
        <v>430</v>
      </c>
      <c r="E259" s="62" t="s">
        <v>191</v>
      </c>
      <c r="F259" s="62"/>
      <c r="G259" s="63">
        <f t="shared" si="85"/>
        <v>2000</v>
      </c>
      <c r="H259" s="63">
        <f t="shared" si="85"/>
        <v>2000</v>
      </c>
      <c r="I259" s="63">
        <f t="shared" si="85"/>
        <v>2000</v>
      </c>
    </row>
    <row r="260" spans="1:9" s="129" customFormat="1" x14ac:dyDescent="0.2">
      <c r="A260" s="61" t="s">
        <v>511</v>
      </c>
      <c r="B260" s="62" t="s">
        <v>366</v>
      </c>
      <c r="C260" s="62" t="s">
        <v>381</v>
      </c>
      <c r="D260" s="62" t="s">
        <v>430</v>
      </c>
      <c r="E260" s="91" t="s">
        <v>313</v>
      </c>
      <c r="F260" s="62"/>
      <c r="G260" s="63">
        <f t="shared" si="85"/>
        <v>2000</v>
      </c>
      <c r="H260" s="63">
        <f t="shared" si="85"/>
        <v>2000</v>
      </c>
      <c r="I260" s="63">
        <f t="shared" si="85"/>
        <v>2000</v>
      </c>
    </row>
    <row r="261" spans="1:9" s="129" customFormat="1" x14ac:dyDescent="0.2">
      <c r="A261" s="70" t="s">
        <v>495</v>
      </c>
      <c r="B261" s="71" t="s">
        <v>366</v>
      </c>
      <c r="C261" s="71" t="s">
        <v>381</v>
      </c>
      <c r="D261" s="71" t="s">
        <v>430</v>
      </c>
      <c r="E261" s="81" t="s">
        <v>313</v>
      </c>
      <c r="F261" s="71" t="s">
        <v>77</v>
      </c>
      <c r="G261" s="72">
        <f t="shared" si="85"/>
        <v>2000</v>
      </c>
      <c r="H261" s="72">
        <f t="shared" si="85"/>
        <v>2000</v>
      </c>
      <c r="I261" s="72">
        <f t="shared" si="85"/>
        <v>2000</v>
      </c>
    </row>
    <row r="262" spans="1:9" s="129" customFormat="1" x14ac:dyDescent="0.2">
      <c r="A262" s="70" t="s">
        <v>78</v>
      </c>
      <c r="B262" s="71" t="s">
        <v>366</v>
      </c>
      <c r="C262" s="71" t="s">
        <v>381</v>
      </c>
      <c r="D262" s="71" t="s">
        <v>430</v>
      </c>
      <c r="E262" s="81" t="s">
        <v>313</v>
      </c>
      <c r="F262" s="71" t="s">
        <v>79</v>
      </c>
      <c r="G262" s="72">
        <v>2000</v>
      </c>
      <c r="H262" s="72">
        <v>2000</v>
      </c>
      <c r="I262" s="72">
        <v>2000</v>
      </c>
    </row>
    <row r="263" spans="1:9" s="129" customFormat="1" x14ac:dyDescent="0.2">
      <c r="A263" s="61" t="s">
        <v>342</v>
      </c>
      <c r="B263" s="62" t="s">
        <v>366</v>
      </c>
      <c r="C263" s="62" t="s">
        <v>437</v>
      </c>
      <c r="D263" s="62" t="s">
        <v>70</v>
      </c>
      <c r="E263" s="71"/>
      <c r="F263" s="71"/>
      <c r="G263" s="63">
        <f t="shared" ref="G263:I268" si="86">G264</f>
        <v>187.5</v>
      </c>
      <c r="H263" s="63">
        <f t="shared" si="86"/>
        <v>187.5</v>
      </c>
      <c r="I263" s="63">
        <f t="shared" si="86"/>
        <v>187.5</v>
      </c>
    </row>
    <row r="264" spans="1:9" s="129" customFormat="1" x14ac:dyDescent="0.2">
      <c r="A264" s="61" t="s">
        <v>591</v>
      </c>
      <c r="B264" s="62" t="s">
        <v>366</v>
      </c>
      <c r="C264" s="62" t="s">
        <v>437</v>
      </c>
      <c r="D264" s="62" t="s">
        <v>437</v>
      </c>
      <c r="E264" s="62"/>
      <c r="F264" s="62"/>
      <c r="G264" s="63">
        <f t="shared" si="86"/>
        <v>187.5</v>
      </c>
      <c r="H264" s="63">
        <f t="shared" si="86"/>
        <v>187.5</v>
      </c>
      <c r="I264" s="63">
        <f t="shared" si="86"/>
        <v>187.5</v>
      </c>
    </row>
    <row r="265" spans="1:9" s="129" customFormat="1" x14ac:dyDescent="0.2">
      <c r="A265" s="94" t="s">
        <v>67</v>
      </c>
      <c r="B265" s="76" t="s">
        <v>366</v>
      </c>
      <c r="C265" s="76" t="s">
        <v>437</v>
      </c>
      <c r="D265" s="76" t="s">
        <v>437</v>
      </c>
      <c r="E265" s="76" t="s">
        <v>190</v>
      </c>
      <c r="F265" s="76"/>
      <c r="G265" s="77">
        <f t="shared" si="86"/>
        <v>187.5</v>
      </c>
      <c r="H265" s="77">
        <f t="shared" si="86"/>
        <v>187.5</v>
      </c>
      <c r="I265" s="77">
        <f t="shared" si="86"/>
        <v>187.5</v>
      </c>
    </row>
    <row r="266" spans="1:9" s="129" customFormat="1" x14ac:dyDescent="0.2">
      <c r="A266" s="78" t="s">
        <v>275</v>
      </c>
      <c r="B266" s="62" t="s">
        <v>366</v>
      </c>
      <c r="C266" s="62" t="s">
        <v>437</v>
      </c>
      <c r="D266" s="62" t="s">
        <v>437</v>
      </c>
      <c r="E266" s="62" t="s">
        <v>191</v>
      </c>
      <c r="F266" s="62"/>
      <c r="G266" s="63">
        <f t="shared" si="86"/>
        <v>187.5</v>
      </c>
      <c r="H266" s="63">
        <f t="shared" si="86"/>
        <v>187.5</v>
      </c>
      <c r="I266" s="63">
        <f t="shared" si="86"/>
        <v>187.5</v>
      </c>
    </row>
    <row r="267" spans="1:9" s="129" customFormat="1" x14ac:dyDescent="0.2">
      <c r="A267" s="94" t="s">
        <v>293</v>
      </c>
      <c r="B267" s="76" t="s">
        <v>366</v>
      </c>
      <c r="C267" s="76" t="s">
        <v>437</v>
      </c>
      <c r="D267" s="76" t="s">
        <v>437</v>
      </c>
      <c r="E267" s="76" t="s">
        <v>486</v>
      </c>
      <c r="F267" s="76"/>
      <c r="G267" s="77">
        <f t="shared" si="86"/>
        <v>187.5</v>
      </c>
      <c r="H267" s="77">
        <f t="shared" si="86"/>
        <v>187.5</v>
      </c>
      <c r="I267" s="77">
        <f t="shared" si="86"/>
        <v>187.5</v>
      </c>
    </row>
    <row r="268" spans="1:9" s="129" customFormat="1" x14ac:dyDescent="0.2">
      <c r="A268" s="70" t="s">
        <v>495</v>
      </c>
      <c r="B268" s="71" t="s">
        <v>366</v>
      </c>
      <c r="C268" s="71" t="s">
        <v>437</v>
      </c>
      <c r="D268" s="71" t="s">
        <v>437</v>
      </c>
      <c r="E268" s="71" t="s">
        <v>486</v>
      </c>
      <c r="F268" s="71" t="s">
        <v>77</v>
      </c>
      <c r="G268" s="72">
        <f t="shared" si="86"/>
        <v>187.5</v>
      </c>
      <c r="H268" s="72">
        <f t="shared" si="86"/>
        <v>187.5</v>
      </c>
      <c r="I268" s="72">
        <f t="shared" si="86"/>
        <v>187.5</v>
      </c>
    </row>
    <row r="269" spans="1:9" s="129" customFormat="1" x14ac:dyDescent="0.2">
      <c r="A269" s="70" t="s">
        <v>78</v>
      </c>
      <c r="B269" s="71" t="s">
        <v>366</v>
      </c>
      <c r="C269" s="71" t="s">
        <v>437</v>
      </c>
      <c r="D269" s="71" t="s">
        <v>437</v>
      </c>
      <c r="E269" s="71" t="s">
        <v>486</v>
      </c>
      <c r="F269" s="71" t="s">
        <v>79</v>
      </c>
      <c r="G269" s="72">
        <v>187.5</v>
      </c>
      <c r="H269" s="72">
        <v>187.5</v>
      </c>
      <c r="I269" s="72">
        <v>187.5</v>
      </c>
    </row>
    <row r="270" spans="1:9" s="73" customFormat="1" ht="31.5" x14ac:dyDescent="0.2">
      <c r="A270" s="64" t="s">
        <v>164</v>
      </c>
      <c r="B270" s="140" t="s">
        <v>163</v>
      </c>
      <c r="C270" s="68"/>
      <c r="D270" s="68"/>
      <c r="E270" s="67"/>
      <c r="F270" s="67"/>
      <c r="G270" s="69">
        <f>G271+G278</f>
        <v>40145.200000000004</v>
      </c>
      <c r="H270" s="69">
        <f t="shared" ref="H270:I270" si="87">H271+H278</f>
        <v>42326</v>
      </c>
      <c r="I270" s="69">
        <f t="shared" si="87"/>
        <v>42326</v>
      </c>
    </row>
    <row r="271" spans="1:9" s="73" customFormat="1" x14ac:dyDescent="0.2">
      <c r="A271" s="102" t="s">
        <v>342</v>
      </c>
      <c r="B271" s="62" t="s">
        <v>163</v>
      </c>
      <c r="C271" s="62" t="s">
        <v>437</v>
      </c>
      <c r="D271" s="62" t="s">
        <v>70</v>
      </c>
      <c r="E271" s="71"/>
      <c r="F271" s="71"/>
      <c r="G271" s="103">
        <f t="shared" ref="G271:I276" si="88">G272</f>
        <v>1520</v>
      </c>
      <c r="H271" s="103">
        <f t="shared" si="88"/>
        <v>3000</v>
      </c>
      <c r="I271" s="103">
        <f t="shared" si="88"/>
        <v>3000</v>
      </c>
    </row>
    <row r="272" spans="1:9" s="73" customFormat="1" x14ac:dyDescent="0.2">
      <c r="A272" s="61" t="s">
        <v>591</v>
      </c>
      <c r="B272" s="62" t="s">
        <v>163</v>
      </c>
      <c r="C272" s="62" t="s">
        <v>437</v>
      </c>
      <c r="D272" s="62" t="s">
        <v>437</v>
      </c>
      <c r="E272" s="71"/>
      <c r="F272" s="71"/>
      <c r="G272" s="63">
        <f t="shared" si="88"/>
        <v>1520</v>
      </c>
      <c r="H272" s="63">
        <f t="shared" si="88"/>
        <v>3000</v>
      </c>
      <c r="I272" s="63">
        <f t="shared" si="88"/>
        <v>3000</v>
      </c>
    </row>
    <row r="273" spans="1:9" s="73" customFormat="1" ht="27" x14ac:dyDescent="0.2">
      <c r="A273" s="74" t="s">
        <v>596</v>
      </c>
      <c r="B273" s="65" t="s">
        <v>163</v>
      </c>
      <c r="C273" s="65" t="s">
        <v>437</v>
      </c>
      <c r="D273" s="65" t="s">
        <v>437</v>
      </c>
      <c r="E273" s="65" t="s">
        <v>48</v>
      </c>
      <c r="F273" s="71"/>
      <c r="G273" s="63">
        <f t="shared" si="88"/>
        <v>1520</v>
      </c>
      <c r="H273" s="63">
        <f t="shared" si="88"/>
        <v>3000</v>
      </c>
      <c r="I273" s="63">
        <f t="shared" si="88"/>
        <v>3000</v>
      </c>
    </row>
    <row r="274" spans="1:9" s="73" customFormat="1" x14ac:dyDescent="0.2">
      <c r="A274" s="90" t="s">
        <v>808</v>
      </c>
      <c r="B274" s="62" t="s">
        <v>163</v>
      </c>
      <c r="C274" s="62" t="s">
        <v>437</v>
      </c>
      <c r="D274" s="62" t="s">
        <v>437</v>
      </c>
      <c r="E274" s="62" t="s">
        <v>52</v>
      </c>
      <c r="F274" s="62"/>
      <c r="G274" s="63">
        <f t="shared" si="88"/>
        <v>1520</v>
      </c>
      <c r="H274" s="63">
        <f t="shared" si="88"/>
        <v>3000</v>
      </c>
      <c r="I274" s="63">
        <f t="shared" si="88"/>
        <v>3000</v>
      </c>
    </row>
    <row r="275" spans="1:9" s="73" customFormat="1" x14ac:dyDescent="0.2">
      <c r="A275" s="75" t="s">
        <v>318</v>
      </c>
      <c r="B275" s="76" t="s">
        <v>163</v>
      </c>
      <c r="C275" s="76" t="s">
        <v>437</v>
      </c>
      <c r="D275" s="76" t="s">
        <v>437</v>
      </c>
      <c r="E275" s="76" t="s">
        <v>597</v>
      </c>
      <c r="F275" s="76"/>
      <c r="G275" s="77">
        <f t="shared" si="88"/>
        <v>1520</v>
      </c>
      <c r="H275" s="77">
        <f>H276</f>
        <v>3000</v>
      </c>
      <c r="I275" s="77">
        <f t="shared" si="88"/>
        <v>3000</v>
      </c>
    </row>
    <row r="276" spans="1:9" s="73" customFormat="1" x14ac:dyDescent="0.2">
      <c r="A276" s="70" t="s">
        <v>94</v>
      </c>
      <c r="B276" s="71" t="s">
        <v>163</v>
      </c>
      <c r="C276" s="71" t="s">
        <v>437</v>
      </c>
      <c r="D276" s="71" t="s">
        <v>437</v>
      </c>
      <c r="E276" s="71" t="s">
        <v>597</v>
      </c>
      <c r="F276" s="71" t="s">
        <v>366</v>
      </c>
      <c r="G276" s="72">
        <f t="shared" si="88"/>
        <v>1520</v>
      </c>
      <c r="H276" s="72">
        <f t="shared" si="88"/>
        <v>3000</v>
      </c>
      <c r="I276" s="72">
        <f t="shared" si="88"/>
        <v>3000</v>
      </c>
    </row>
    <row r="277" spans="1:9" s="73" customFormat="1" x14ac:dyDescent="0.2">
      <c r="A277" s="70" t="s">
        <v>455</v>
      </c>
      <c r="B277" s="71" t="s">
        <v>163</v>
      </c>
      <c r="C277" s="71" t="s">
        <v>437</v>
      </c>
      <c r="D277" s="71" t="s">
        <v>437</v>
      </c>
      <c r="E277" s="71" t="s">
        <v>597</v>
      </c>
      <c r="F277" s="71" t="s">
        <v>456</v>
      </c>
      <c r="G277" s="72">
        <f>1820-300</f>
        <v>1520</v>
      </c>
      <c r="H277" s="72">
        <v>3000</v>
      </c>
      <c r="I277" s="72">
        <v>3000</v>
      </c>
    </row>
    <row r="278" spans="1:9" s="73" customFormat="1" ht="15.75" x14ac:dyDescent="0.2">
      <c r="A278" s="61" t="s">
        <v>357</v>
      </c>
      <c r="B278" s="62" t="s">
        <v>163</v>
      </c>
      <c r="C278" s="62" t="s">
        <v>83</v>
      </c>
      <c r="D278" s="62" t="s">
        <v>70</v>
      </c>
      <c r="E278" s="67"/>
      <c r="F278" s="67"/>
      <c r="G278" s="63">
        <f>G279+G290</f>
        <v>38625.200000000004</v>
      </c>
      <c r="H278" s="63">
        <f>H279+H290</f>
        <v>39326</v>
      </c>
      <c r="I278" s="63">
        <f>I279+I290</f>
        <v>39326</v>
      </c>
    </row>
    <row r="279" spans="1:9" s="73" customFormat="1" ht="15.75" x14ac:dyDescent="0.2">
      <c r="A279" s="61" t="s">
        <v>57</v>
      </c>
      <c r="B279" s="62" t="s">
        <v>163</v>
      </c>
      <c r="C279" s="62" t="s">
        <v>83</v>
      </c>
      <c r="D279" s="62" t="s">
        <v>69</v>
      </c>
      <c r="E279" s="67"/>
      <c r="F279" s="67"/>
      <c r="G279" s="139">
        <f>G280</f>
        <v>34225.200000000004</v>
      </c>
      <c r="H279" s="139">
        <f>H280</f>
        <v>34926</v>
      </c>
      <c r="I279" s="139">
        <f>I280</f>
        <v>34926</v>
      </c>
    </row>
    <row r="280" spans="1:9" s="73" customFormat="1" ht="27" x14ac:dyDescent="0.2">
      <c r="A280" s="74" t="s">
        <v>596</v>
      </c>
      <c r="B280" s="65" t="s">
        <v>163</v>
      </c>
      <c r="C280" s="65" t="s">
        <v>83</v>
      </c>
      <c r="D280" s="65" t="s">
        <v>69</v>
      </c>
      <c r="E280" s="65" t="s">
        <v>48</v>
      </c>
      <c r="F280" s="65"/>
      <c r="G280" s="66">
        <f>G281+G285</f>
        <v>34225.200000000004</v>
      </c>
      <c r="H280" s="66">
        <f>H281+H285</f>
        <v>34926</v>
      </c>
      <c r="I280" s="66">
        <f>I281+I285</f>
        <v>34926</v>
      </c>
    </row>
    <row r="281" spans="1:9" s="73" customFormat="1" ht="24" x14ac:dyDescent="0.2">
      <c r="A281" s="61" t="s">
        <v>488</v>
      </c>
      <c r="B281" s="62" t="s">
        <v>163</v>
      </c>
      <c r="C281" s="62" t="s">
        <v>83</v>
      </c>
      <c r="D281" s="62" t="s">
        <v>69</v>
      </c>
      <c r="E281" s="62" t="s">
        <v>59</v>
      </c>
      <c r="F281" s="67"/>
      <c r="G281" s="63">
        <f t="shared" ref="G281:I283" si="89">G282</f>
        <v>3800</v>
      </c>
      <c r="H281" s="63">
        <f t="shared" si="89"/>
        <v>4000</v>
      </c>
      <c r="I281" s="63">
        <f t="shared" si="89"/>
        <v>4000</v>
      </c>
    </row>
    <row r="282" spans="1:9" s="73" customFormat="1" ht="24" x14ac:dyDescent="0.2">
      <c r="A282" s="75" t="s">
        <v>319</v>
      </c>
      <c r="B282" s="76" t="s">
        <v>163</v>
      </c>
      <c r="C282" s="76" t="s">
        <v>83</v>
      </c>
      <c r="D282" s="76" t="s">
        <v>69</v>
      </c>
      <c r="E282" s="76" t="s">
        <v>598</v>
      </c>
      <c r="F282" s="76"/>
      <c r="G282" s="77">
        <f t="shared" si="89"/>
        <v>3800</v>
      </c>
      <c r="H282" s="77">
        <f t="shared" si="89"/>
        <v>4000</v>
      </c>
      <c r="I282" s="77">
        <f t="shared" si="89"/>
        <v>4000</v>
      </c>
    </row>
    <row r="283" spans="1:9" s="73" customFormat="1" x14ac:dyDescent="0.2">
      <c r="A283" s="70" t="s">
        <v>94</v>
      </c>
      <c r="B283" s="71" t="s">
        <v>163</v>
      </c>
      <c r="C283" s="71" t="s">
        <v>83</v>
      </c>
      <c r="D283" s="71" t="s">
        <v>69</v>
      </c>
      <c r="E283" s="71" t="s">
        <v>598</v>
      </c>
      <c r="F283" s="71" t="s">
        <v>366</v>
      </c>
      <c r="G283" s="72">
        <f t="shared" si="89"/>
        <v>3800</v>
      </c>
      <c r="H283" s="72">
        <f t="shared" si="89"/>
        <v>4000</v>
      </c>
      <c r="I283" s="72">
        <f t="shared" si="89"/>
        <v>4000</v>
      </c>
    </row>
    <row r="284" spans="1:9" s="73" customFormat="1" x14ac:dyDescent="0.2">
      <c r="A284" s="70" t="s">
        <v>455</v>
      </c>
      <c r="B284" s="71" t="s">
        <v>163</v>
      </c>
      <c r="C284" s="71" t="s">
        <v>83</v>
      </c>
      <c r="D284" s="71" t="s">
        <v>69</v>
      </c>
      <c r="E284" s="71" t="s">
        <v>598</v>
      </c>
      <c r="F284" s="71" t="s">
        <v>456</v>
      </c>
      <c r="G284" s="72">
        <f>3500+300</f>
        <v>3800</v>
      </c>
      <c r="H284" s="72">
        <v>4000</v>
      </c>
      <c r="I284" s="72">
        <v>4000</v>
      </c>
    </row>
    <row r="285" spans="1:9" s="73" customFormat="1" ht="24" x14ac:dyDescent="0.2">
      <c r="A285" s="90" t="s">
        <v>47</v>
      </c>
      <c r="B285" s="62" t="s">
        <v>163</v>
      </c>
      <c r="C285" s="62" t="s">
        <v>83</v>
      </c>
      <c r="D285" s="62" t="s">
        <v>69</v>
      </c>
      <c r="E285" s="62" t="s">
        <v>49</v>
      </c>
      <c r="F285" s="62"/>
      <c r="G285" s="83">
        <f t="shared" ref="G285:I288" si="90">G286</f>
        <v>30425.200000000004</v>
      </c>
      <c r="H285" s="83">
        <f t="shared" si="90"/>
        <v>30926</v>
      </c>
      <c r="I285" s="83">
        <f t="shared" si="90"/>
        <v>30926</v>
      </c>
    </row>
    <row r="286" spans="1:9" s="73" customFormat="1" x14ac:dyDescent="0.2">
      <c r="A286" s="90" t="s">
        <v>50</v>
      </c>
      <c r="B286" s="62" t="s">
        <v>163</v>
      </c>
      <c r="C286" s="62" t="s">
        <v>83</v>
      </c>
      <c r="D286" s="62" t="s">
        <v>69</v>
      </c>
      <c r="E286" s="62" t="s">
        <v>599</v>
      </c>
      <c r="F286" s="62"/>
      <c r="G286" s="83">
        <f t="shared" si="90"/>
        <v>30425.200000000004</v>
      </c>
      <c r="H286" s="83">
        <f t="shared" si="90"/>
        <v>30926</v>
      </c>
      <c r="I286" s="83">
        <f t="shared" si="90"/>
        <v>30926</v>
      </c>
    </row>
    <row r="287" spans="1:9" s="73" customFormat="1" ht="24" x14ac:dyDescent="0.2">
      <c r="A287" s="108" t="s">
        <v>280</v>
      </c>
      <c r="B287" s="88" t="s">
        <v>163</v>
      </c>
      <c r="C287" s="88" t="s">
        <v>83</v>
      </c>
      <c r="D287" s="88" t="s">
        <v>69</v>
      </c>
      <c r="E287" s="88" t="s">
        <v>599</v>
      </c>
      <c r="F287" s="88"/>
      <c r="G287" s="135">
        <f t="shared" si="90"/>
        <v>30425.200000000004</v>
      </c>
      <c r="H287" s="135">
        <f t="shared" si="90"/>
        <v>30926</v>
      </c>
      <c r="I287" s="135">
        <f t="shared" si="90"/>
        <v>30926</v>
      </c>
    </row>
    <row r="288" spans="1:9" s="73" customFormat="1" x14ac:dyDescent="0.2">
      <c r="A288" s="70" t="s">
        <v>94</v>
      </c>
      <c r="B288" s="71" t="s">
        <v>163</v>
      </c>
      <c r="C288" s="71" t="s">
        <v>83</v>
      </c>
      <c r="D288" s="71" t="s">
        <v>69</v>
      </c>
      <c r="E288" s="71" t="s">
        <v>599</v>
      </c>
      <c r="F288" s="71" t="s">
        <v>366</v>
      </c>
      <c r="G288" s="84">
        <f t="shared" si="90"/>
        <v>30425.200000000004</v>
      </c>
      <c r="H288" s="84">
        <f t="shared" si="90"/>
        <v>30926</v>
      </c>
      <c r="I288" s="84">
        <f t="shared" si="90"/>
        <v>30926</v>
      </c>
    </row>
    <row r="289" spans="1:9" s="73" customFormat="1" x14ac:dyDescent="0.2">
      <c r="A289" s="70" t="s">
        <v>455</v>
      </c>
      <c r="B289" s="71" t="s">
        <v>163</v>
      </c>
      <c r="C289" s="71" t="s">
        <v>83</v>
      </c>
      <c r="D289" s="71" t="s">
        <v>69</v>
      </c>
      <c r="E289" s="71" t="s">
        <v>599</v>
      </c>
      <c r="F289" s="71" t="s">
        <v>456</v>
      </c>
      <c r="G289" s="84">
        <f>27870.2+5077.1-2281.1-241</f>
        <v>30425.200000000004</v>
      </c>
      <c r="H289" s="84">
        <f>28477+5301.6-2852.6</f>
        <v>30926</v>
      </c>
      <c r="I289" s="84">
        <f>28683+5375.5-3132.5</f>
        <v>30926</v>
      </c>
    </row>
    <row r="290" spans="1:9" s="73" customFormat="1" x14ac:dyDescent="0.2">
      <c r="A290" s="61" t="s">
        <v>165</v>
      </c>
      <c r="B290" s="62" t="s">
        <v>163</v>
      </c>
      <c r="C290" s="62" t="s">
        <v>83</v>
      </c>
      <c r="D290" s="62" t="s">
        <v>381</v>
      </c>
      <c r="E290" s="62"/>
      <c r="F290" s="62"/>
      <c r="G290" s="63">
        <f t="shared" ref="G290:I291" si="91">G291</f>
        <v>4400</v>
      </c>
      <c r="H290" s="63">
        <f t="shared" si="91"/>
        <v>4400</v>
      </c>
      <c r="I290" s="63">
        <f t="shared" si="91"/>
        <v>4400</v>
      </c>
    </row>
    <row r="291" spans="1:9" s="73" customFormat="1" ht="27" x14ac:dyDescent="0.2">
      <c r="A291" s="74" t="s">
        <v>596</v>
      </c>
      <c r="B291" s="65" t="s">
        <v>163</v>
      </c>
      <c r="C291" s="65" t="s">
        <v>83</v>
      </c>
      <c r="D291" s="65" t="s">
        <v>381</v>
      </c>
      <c r="E291" s="65" t="s">
        <v>48</v>
      </c>
      <c r="F291" s="62"/>
      <c r="G291" s="66">
        <f t="shared" si="91"/>
        <v>4400</v>
      </c>
      <c r="H291" s="66">
        <f t="shared" si="91"/>
        <v>4400</v>
      </c>
      <c r="I291" s="66">
        <f t="shared" si="91"/>
        <v>4400</v>
      </c>
    </row>
    <row r="292" spans="1:9" s="73" customFormat="1" x14ac:dyDescent="0.2">
      <c r="A292" s="61" t="s">
        <v>60</v>
      </c>
      <c r="B292" s="62" t="s">
        <v>163</v>
      </c>
      <c r="C292" s="62" t="s">
        <v>83</v>
      </c>
      <c r="D292" s="62" t="s">
        <v>381</v>
      </c>
      <c r="E292" s="62" t="s">
        <v>61</v>
      </c>
      <c r="F292" s="62"/>
      <c r="G292" s="63">
        <f>G293+G297</f>
        <v>4400</v>
      </c>
      <c r="H292" s="63">
        <f>H293+H297</f>
        <v>4400</v>
      </c>
      <c r="I292" s="63">
        <f>I293+I297</f>
        <v>4400</v>
      </c>
    </row>
    <row r="293" spans="1:9" s="73" customFormat="1" ht="24" x14ac:dyDescent="0.2">
      <c r="A293" s="61" t="s">
        <v>283</v>
      </c>
      <c r="B293" s="62" t="s">
        <v>163</v>
      </c>
      <c r="C293" s="62" t="s">
        <v>83</v>
      </c>
      <c r="D293" s="62" t="s">
        <v>381</v>
      </c>
      <c r="E293" s="62" t="s">
        <v>62</v>
      </c>
      <c r="F293" s="62"/>
      <c r="G293" s="63">
        <f t="shared" ref="G293:I295" si="92">G294</f>
        <v>4287</v>
      </c>
      <c r="H293" s="63">
        <f t="shared" si="92"/>
        <v>4287</v>
      </c>
      <c r="I293" s="63">
        <f t="shared" si="92"/>
        <v>4287</v>
      </c>
    </row>
    <row r="294" spans="1:9" s="73" customFormat="1" x14ac:dyDescent="0.2">
      <c r="A294" s="94" t="s">
        <v>274</v>
      </c>
      <c r="B294" s="76" t="s">
        <v>163</v>
      </c>
      <c r="C294" s="76" t="s">
        <v>83</v>
      </c>
      <c r="D294" s="76" t="s">
        <v>381</v>
      </c>
      <c r="E294" s="76" t="s">
        <v>62</v>
      </c>
      <c r="F294" s="76"/>
      <c r="G294" s="77">
        <f t="shared" si="92"/>
        <v>4287</v>
      </c>
      <c r="H294" s="77">
        <f t="shared" si="92"/>
        <v>4287</v>
      </c>
      <c r="I294" s="77">
        <f t="shared" si="92"/>
        <v>4287</v>
      </c>
    </row>
    <row r="295" spans="1:9" s="73" customFormat="1" ht="36" x14ac:dyDescent="0.2">
      <c r="A295" s="70" t="s">
        <v>72</v>
      </c>
      <c r="B295" s="71" t="s">
        <v>163</v>
      </c>
      <c r="C295" s="71" t="s">
        <v>83</v>
      </c>
      <c r="D295" s="71" t="s">
        <v>381</v>
      </c>
      <c r="E295" s="71" t="s">
        <v>62</v>
      </c>
      <c r="F295" s="71" t="s">
        <v>73</v>
      </c>
      <c r="G295" s="72">
        <f t="shared" si="92"/>
        <v>4287</v>
      </c>
      <c r="H295" s="72">
        <f t="shared" si="92"/>
        <v>4287</v>
      </c>
      <c r="I295" s="72">
        <f t="shared" si="92"/>
        <v>4287</v>
      </c>
    </row>
    <row r="296" spans="1:9" s="73" customFormat="1" x14ac:dyDescent="0.2">
      <c r="A296" s="70" t="s">
        <v>74</v>
      </c>
      <c r="B296" s="71" t="s">
        <v>163</v>
      </c>
      <c r="C296" s="71" t="s">
        <v>83</v>
      </c>
      <c r="D296" s="71" t="s">
        <v>381</v>
      </c>
      <c r="E296" s="71" t="s">
        <v>62</v>
      </c>
      <c r="F296" s="71" t="s">
        <v>75</v>
      </c>
      <c r="G296" s="72">
        <v>4287</v>
      </c>
      <c r="H296" s="72">
        <v>4287</v>
      </c>
      <c r="I296" s="72">
        <v>4287</v>
      </c>
    </row>
    <row r="297" spans="1:9" s="73" customFormat="1" x14ac:dyDescent="0.2">
      <c r="A297" s="61" t="s">
        <v>76</v>
      </c>
      <c r="B297" s="62" t="s">
        <v>163</v>
      </c>
      <c r="C297" s="62" t="s">
        <v>83</v>
      </c>
      <c r="D297" s="62" t="s">
        <v>381</v>
      </c>
      <c r="E297" s="62" t="s">
        <v>63</v>
      </c>
      <c r="F297" s="62"/>
      <c r="G297" s="63">
        <f>G298+G300</f>
        <v>113</v>
      </c>
      <c r="H297" s="63">
        <f>H298+H300</f>
        <v>113</v>
      </c>
      <c r="I297" s="63">
        <f>I298+I300</f>
        <v>113</v>
      </c>
    </row>
    <row r="298" spans="1:9" s="73" customFormat="1" x14ac:dyDescent="0.2">
      <c r="A298" s="70" t="s">
        <v>495</v>
      </c>
      <c r="B298" s="71" t="s">
        <v>163</v>
      </c>
      <c r="C298" s="71" t="s">
        <v>83</v>
      </c>
      <c r="D298" s="71" t="s">
        <v>381</v>
      </c>
      <c r="E298" s="71" t="s">
        <v>63</v>
      </c>
      <c r="F298" s="71" t="s">
        <v>77</v>
      </c>
      <c r="G298" s="72">
        <f>G299</f>
        <v>103</v>
      </c>
      <c r="H298" s="72">
        <f>H299</f>
        <v>103</v>
      </c>
      <c r="I298" s="72">
        <f>I299</f>
        <v>103</v>
      </c>
    </row>
    <row r="299" spans="1:9" s="73" customFormat="1" x14ac:dyDescent="0.2">
      <c r="A299" s="70" t="s">
        <v>78</v>
      </c>
      <c r="B299" s="71" t="s">
        <v>163</v>
      </c>
      <c r="C299" s="71" t="s">
        <v>83</v>
      </c>
      <c r="D299" s="71" t="s">
        <v>381</v>
      </c>
      <c r="E299" s="71" t="s">
        <v>63</v>
      </c>
      <c r="F299" s="71" t="s">
        <v>79</v>
      </c>
      <c r="G299" s="72">
        <v>103</v>
      </c>
      <c r="H299" s="72">
        <v>103</v>
      </c>
      <c r="I299" s="72">
        <v>103</v>
      </c>
    </row>
    <row r="300" spans="1:9" s="73" customFormat="1" x14ac:dyDescent="0.2">
      <c r="A300" s="70" t="s">
        <v>80</v>
      </c>
      <c r="B300" s="71" t="s">
        <v>163</v>
      </c>
      <c r="C300" s="71" t="s">
        <v>83</v>
      </c>
      <c r="D300" s="71" t="s">
        <v>381</v>
      </c>
      <c r="E300" s="71" t="s">
        <v>63</v>
      </c>
      <c r="F300" s="71" t="s">
        <v>81</v>
      </c>
      <c r="G300" s="72">
        <f>G301</f>
        <v>10</v>
      </c>
      <c r="H300" s="72">
        <f>H301</f>
        <v>10</v>
      </c>
      <c r="I300" s="72">
        <f>I301</f>
        <v>10</v>
      </c>
    </row>
    <row r="301" spans="1:9" s="73" customFormat="1" x14ac:dyDescent="0.2">
      <c r="A301" s="70" t="s">
        <v>453</v>
      </c>
      <c r="B301" s="71" t="s">
        <v>163</v>
      </c>
      <c r="C301" s="71" t="s">
        <v>83</v>
      </c>
      <c r="D301" s="71" t="s">
        <v>381</v>
      </c>
      <c r="E301" s="71" t="s">
        <v>63</v>
      </c>
      <c r="F301" s="71" t="s">
        <v>82</v>
      </c>
      <c r="G301" s="72">
        <v>10</v>
      </c>
      <c r="H301" s="72">
        <v>10</v>
      </c>
      <c r="I301" s="72">
        <v>10</v>
      </c>
    </row>
    <row r="302" spans="1:9" s="73" customFormat="1" ht="31.5" x14ac:dyDescent="0.2">
      <c r="A302" s="64" t="s">
        <v>146</v>
      </c>
      <c r="B302" s="140" t="s">
        <v>147</v>
      </c>
      <c r="C302" s="71"/>
      <c r="D302" s="71"/>
      <c r="E302" s="71"/>
      <c r="F302" s="71"/>
      <c r="G302" s="69">
        <f>G310+G303</f>
        <v>842503.91486000002</v>
      </c>
      <c r="H302" s="69">
        <f t="shared" ref="H302:I302" si="93">H310+H303</f>
        <v>403511</v>
      </c>
      <c r="I302" s="69">
        <f t="shared" si="93"/>
        <v>403323.5</v>
      </c>
    </row>
    <row r="303" spans="1:9" s="73" customFormat="1" x14ac:dyDescent="0.2">
      <c r="A303" s="61" t="s">
        <v>104</v>
      </c>
      <c r="B303" s="62" t="s">
        <v>147</v>
      </c>
      <c r="C303" s="62" t="s">
        <v>69</v>
      </c>
      <c r="D303" s="62" t="s">
        <v>70</v>
      </c>
      <c r="E303" s="71"/>
      <c r="F303" s="71"/>
      <c r="G303" s="63">
        <f t="shared" ref="G303:G308" si="94">G304</f>
        <v>300.64873</v>
      </c>
      <c r="H303" s="83">
        <f t="shared" ref="H303:I308" si="95">H304</f>
        <v>0</v>
      </c>
      <c r="I303" s="83">
        <f t="shared" si="95"/>
        <v>0</v>
      </c>
    </row>
    <row r="304" spans="1:9" s="73" customFormat="1" x14ac:dyDescent="0.2">
      <c r="A304" s="102" t="s">
        <v>288</v>
      </c>
      <c r="B304" s="62" t="s">
        <v>147</v>
      </c>
      <c r="C304" s="62" t="s">
        <v>69</v>
      </c>
      <c r="D304" s="62" t="s">
        <v>86</v>
      </c>
      <c r="E304" s="71"/>
      <c r="F304" s="71"/>
      <c r="G304" s="63">
        <f t="shared" si="94"/>
        <v>300.64873</v>
      </c>
      <c r="H304" s="83">
        <f t="shared" si="95"/>
        <v>0</v>
      </c>
      <c r="I304" s="83">
        <f t="shared" si="95"/>
        <v>0</v>
      </c>
    </row>
    <row r="305" spans="1:9" s="73" customFormat="1" x14ac:dyDescent="0.2">
      <c r="A305" s="94" t="s">
        <v>67</v>
      </c>
      <c r="B305" s="76" t="s">
        <v>147</v>
      </c>
      <c r="C305" s="76" t="s">
        <v>69</v>
      </c>
      <c r="D305" s="76" t="s">
        <v>86</v>
      </c>
      <c r="E305" s="76" t="s">
        <v>190</v>
      </c>
      <c r="F305" s="88"/>
      <c r="G305" s="77">
        <f t="shared" si="94"/>
        <v>300.64873</v>
      </c>
      <c r="H305" s="85">
        <f t="shared" si="95"/>
        <v>0</v>
      </c>
      <c r="I305" s="85">
        <f t="shared" si="95"/>
        <v>0</v>
      </c>
    </row>
    <row r="306" spans="1:9" s="73" customFormat="1" x14ac:dyDescent="0.2">
      <c r="A306" s="61" t="s">
        <v>275</v>
      </c>
      <c r="B306" s="62" t="s">
        <v>147</v>
      </c>
      <c r="C306" s="62" t="s">
        <v>69</v>
      </c>
      <c r="D306" s="62" t="s">
        <v>86</v>
      </c>
      <c r="E306" s="62" t="s">
        <v>191</v>
      </c>
      <c r="F306" s="71"/>
      <c r="G306" s="63">
        <f t="shared" si="94"/>
        <v>300.64873</v>
      </c>
      <c r="H306" s="83">
        <f t="shared" si="95"/>
        <v>0</v>
      </c>
      <c r="I306" s="83">
        <f t="shared" si="95"/>
        <v>0</v>
      </c>
    </row>
    <row r="307" spans="1:9" s="73" customFormat="1" x14ac:dyDescent="0.2">
      <c r="A307" s="61" t="s">
        <v>289</v>
      </c>
      <c r="B307" s="62" t="s">
        <v>147</v>
      </c>
      <c r="C307" s="62" t="s">
        <v>69</v>
      </c>
      <c r="D307" s="62" t="s">
        <v>86</v>
      </c>
      <c r="E307" s="91" t="s">
        <v>547</v>
      </c>
      <c r="F307" s="62"/>
      <c r="G307" s="63">
        <f t="shared" si="94"/>
        <v>300.64873</v>
      </c>
      <c r="H307" s="83">
        <f t="shared" si="95"/>
        <v>0</v>
      </c>
      <c r="I307" s="83">
        <f t="shared" si="95"/>
        <v>0</v>
      </c>
    </row>
    <row r="308" spans="1:9" s="73" customFormat="1" x14ac:dyDescent="0.2">
      <c r="A308" s="70" t="s">
        <v>80</v>
      </c>
      <c r="B308" s="71" t="s">
        <v>147</v>
      </c>
      <c r="C308" s="71" t="s">
        <v>69</v>
      </c>
      <c r="D308" s="71" t="s">
        <v>86</v>
      </c>
      <c r="E308" s="81" t="s">
        <v>547</v>
      </c>
      <c r="F308" s="71" t="s">
        <v>81</v>
      </c>
      <c r="G308" s="72">
        <f t="shared" si="94"/>
        <v>300.64873</v>
      </c>
      <c r="H308" s="84">
        <f t="shared" si="95"/>
        <v>0</v>
      </c>
      <c r="I308" s="84">
        <f t="shared" si="95"/>
        <v>0</v>
      </c>
    </row>
    <row r="309" spans="1:9" s="73" customFormat="1" x14ac:dyDescent="0.2">
      <c r="A309" s="70" t="s">
        <v>134</v>
      </c>
      <c r="B309" s="71" t="s">
        <v>147</v>
      </c>
      <c r="C309" s="71" t="s">
        <v>69</v>
      </c>
      <c r="D309" s="71" t="s">
        <v>86</v>
      </c>
      <c r="E309" s="81" t="s">
        <v>547</v>
      </c>
      <c r="F309" s="71" t="s">
        <v>137</v>
      </c>
      <c r="G309" s="72">
        <v>300.64873</v>
      </c>
      <c r="H309" s="84">
        <v>0</v>
      </c>
      <c r="I309" s="84">
        <v>0</v>
      </c>
    </row>
    <row r="310" spans="1:9" s="73" customFormat="1" x14ac:dyDescent="0.2">
      <c r="A310" s="61" t="s">
        <v>325</v>
      </c>
      <c r="B310" s="62" t="s">
        <v>147</v>
      </c>
      <c r="C310" s="62" t="s">
        <v>71</v>
      </c>
      <c r="D310" s="62" t="s">
        <v>70</v>
      </c>
      <c r="E310" s="71"/>
      <c r="F310" s="71"/>
      <c r="G310" s="63">
        <f>G311+G326</f>
        <v>842203.26613</v>
      </c>
      <c r="H310" s="63">
        <f t="shared" ref="H310:I310" si="96">H311+H326</f>
        <v>403511</v>
      </c>
      <c r="I310" s="63">
        <f t="shared" si="96"/>
        <v>403323.5</v>
      </c>
    </row>
    <row r="311" spans="1:9" s="73" customFormat="1" x14ac:dyDescent="0.2">
      <c r="A311" s="61" t="s">
        <v>336</v>
      </c>
      <c r="B311" s="62" t="s">
        <v>147</v>
      </c>
      <c r="C311" s="62" t="s">
        <v>71</v>
      </c>
      <c r="D311" s="62" t="s">
        <v>435</v>
      </c>
      <c r="E311" s="62"/>
      <c r="F311" s="62"/>
      <c r="G311" s="63">
        <f>G312</f>
        <v>68740</v>
      </c>
      <c r="H311" s="63">
        <f t="shared" ref="H311:I311" si="97">H312</f>
        <v>68740</v>
      </c>
      <c r="I311" s="63">
        <f t="shared" si="97"/>
        <v>68740</v>
      </c>
    </row>
    <row r="312" spans="1:9" s="73" customFormat="1" ht="13.5" x14ac:dyDescent="0.2">
      <c r="A312" s="74" t="s">
        <v>600</v>
      </c>
      <c r="B312" s="65" t="s">
        <v>147</v>
      </c>
      <c r="C312" s="65" t="s">
        <v>71</v>
      </c>
      <c r="D312" s="65" t="s">
        <v>435</v>
      </c>
      <c r="E312" s="65" t="s">
        <v>212</v>
      </c>
      <c r="F312" s="65"/>
      <c r="G312" s="66">
        <f>G313+G322</f>
        <v>68740</v>
      </c>
      <c r="H312" s="66">
        <f t="shared" ref="H312:I312" si="98">H313+H322</f>
        <v>68740</v>
      </c>
      <c r="I312" s="66">
        <f t="shared" si="98"/>
        <v>68740</v>
      </c>
    </row>
    <row r="313" spans="1:9" s="73" customFormat="1" x14ac:dyDescent="0.2">
      <c r="A313" s="75" t="s">
        <v>92</v>
      </c>
      <c r="B313" s="76" t="s">
        <v>147</v>
      </c>
      <c r="C313" s="76" t="s">
        <v>71</v>
      </c>
      <c r="D313" s="76" t="s">
        <v>435</v>
      </c>
      <c r="E313" s="76" t="s">
        <v>213</v>
      </c>
      <c r="F313" s="76"/>
      <c r="G313" s="77">
        <f>G314+G317</f>
        <v>5740</v>
      </c>
      <c r="H313" s="77">
        <f>H314+H317</f>
        <v>5740</v>
      </c>
      <c r="I313" s="77">
        <f>I314+I317</f>
        <v>5740</v>
      </c>
    </row>
    <row r="314" spans="1:9" s="73" customFormat="1" x14ac:dyDescent="0.2">
      <c r="A314" s="78" t="s">
        <v>274</v>
      </c>
      <c r="B314" s="62" t="s">
        <v>147</v>
      </c>
      <c r="C314" s="62" t="s">
        <v>71</v>
      </c>
      <c r="D314" s="62" t="s">
        <v>435</v>
      </c>
      <c r="E314" s="62" t="s">
        <v>299</v>
      </c>
      <c r="F314" s="62"/>
      <c r="G314" s="63">
        <f t="shared" ref="G314:I315" si="99">G315</f>
        <v>5475</v>
      </c>
      <c r="H314" s="63">
        <f t="shared" si="99"/>
        <v>5475</v>
      </c>
      <c r="I314" s="63">
        <f t="shared" si="99"/>
        <v>5475</v>
      </c>
    </row>
    <row r="315" spans="1:9" s="73" customFormat="1" ht="36" x14ac:dyDescent="0.2">
      <c r="A315" s="70" t="s">
        <v>72</v>
      </c>
      <c r="B315" s="71" t="s">
        <v>147</v>
      </c>
      <c r="C315" s="71" t="s">
        <v>71</v>
      </c>
      <c r="D315" s="71" t="s">
        <v>435</v>
      </c>
      <c r="E315" s="71" t="s">
        <v>299</v>
      </c>
      <c r="F315" s="71" t="s">
        <v>73</v>
      </c>
      <c r="G315" s="72">
        <f t="shared" si="99"/>
        <v>5475</v>
      </c>
      <c r="H315" s="72">
        <f t="shared" si="99"/>
        <v>5475</v>
      </c>
      <c r="I315" s="72">
        <f t="shared" si="99"/>
        <v>5475</v>
      </c>
    </row>
    <row r="316" spans="1:9" s="73" customFormat="1" x14ac:dyDescent="0.2">
      <c r="A316" s="70" t="s">
        <v>74</v>
      </c>
      <c r="B316" s="71" t="s">
        <v>147</v>
      </c>
      <c r="C316" s="71" t="s">
        <v>71</v>
      </c>
      <c r="D316" s="71" t="s">
        <v>435</v>
      </c>
      <c r="E316" s="71" t="s">
        <v>299</v>
      </c>
      <c r="F316" s="71" t="s">
        <v>75</v>
      </c>
      <c r="G316" s="72">
        <v>5475</v>
      </c>
      <c r="H316" s="72">
        <v>5475</v>
      </c>
      <c r="I316" s="72">
        <v>5475</v>
      </c>
    </row>
    <row r="317" spans="1:9" s="73" customFormat="1" x14ac:dyDescent="0.2">
      <c r="A317" s="61" t="s">
        <v>76</v>
      </c>
      <c r="B317" s="62" t="s">
        <v>147</v>
      </c>
      <c r="C317" s="62" t="s">
        <v>71</v>
      </c>
      <c r="D317" s="62" t="s">
        <v>435</v>
      </c>
      <c r="E317" s="62" t="s">
        <v>300</v>
      </c>
      <c r="F317" s="62"/>
      <c r="G317" s="63">
        <f>G318+G320</f>
        <v>265</v>
      </c>
      <c r="H317" s="63">
        <f>H318+H320</f>
        <v>265</v>
      </c>
      <c r="I317" s="63">
        <f>I318+I320</f>
        <v>265</v>
      </c>
    </row>
    <row r="318" spans="1:9" s="73" customFormat="1" x14ac:dyDescent="0.2">
      <c r="A318" s="70" t="s">
        <v>495</v>
      </c>
      <c r="B318" s="71" t="s">
        <v>147</v>
      </c>
      <c r="C318" s="71" t="s">
        <v>71</v>
      </c>
      <c r="D318" s="71" t="s">
        <v>435</v>
      </c>
      <c r="E318" s="71" t="s">
        <v>300</v>
      </c>
      <c r="F318" s="71" t="s">
        <v>77</v>
      </c>
      <c r="G318" s="72">
        <f>G319</f>
        <v>255</v>
      </c>
      <c r="H318" s="72">
        <f>H319</f>
        <v>255</v>
      </c>
      <c r="I318" s="72">
        <f>I319</f>
        <v>255</v>
      </c>
    </row>
    <row r="319" spans="1:9" s="73" customFormat="1" x14ac:dyDescent="0.2">
      <c r="A319" s="70" t="s">
        <v>78</v>
      </c>
      <c r="B319" s="71" t="s">
        <v>147</v>
      </c>
      <c r="C319" s="71" t="s">
        <v>71</v>
      </c>
      <c r="D319" s="71" t="s">
        <v>435</v>
      </c>
      <c r="E319" s="71" t="s">
        <v>300</v>
      </c>
      <c r="F319" s="71" t="s">
        <v>79</v>
      </c>
      <c r="G319" s="72">
        <v>255</v>
      </c>
      <c r="H319" s="72">
        <v>255</v>
      </c>
      <c r="I319" s="72">
        <v>255</v>
      </c>
    </row>
    <row r="320" spans="1:9" s="73" customFormat="1" x14ac:dyDescent="0.2">
      <c r="A320" s="70" t="s">
        <v>80</v>
      </c>
      <c r="B320" s="71" t="s">
        <v>147</v>
      </c>
      <c r="C320" s="71" t="s">
        <v>71</v>
      </c>
      <c r="D320" s="71" t="s">
        <v>435</v>
      </c>
      <c r="E320" s="71" t="s">
        <v>300</v>
      </c>
      <c r="F320" s="71" t="s">
        <v>81</v>
      </c>
      <c r="G320" s="72">
        <f>G321</f>
        <v>10</v>
      </c>
      <c r="H320" s="72">
        <f>H321</f>
        <v>10</v>
      </c>
      <c r="I320" s="72">
        <f>I321</f>
        <v>10</v>
      </c>
    </row>
    <row r="321" spans="1:9" s="73" customFormat="1" x14ac:dyDescent="0.2">
      <c r="A321" s="70" t="s">
        <v>453</v>
      </c>
      <c r="B321" s="71" t="s">
        <v>147</v>
      </c>
      <c r="C321" s="71" t="s">
        <v>71</v>
      </c>
      <c r="D321" s="71" t="s">
        <v>435</v>
      </c>
      <c r="E321" s="71" t="s">
        <v>300</v>
      </c>
      <c r="F321" s="71" t="s">
        <v>82</v>
      </c>
      <c r="G321" s="72">
        <v>10</v>
      </c>
      <c r="H321" s="72">
        <v>10</v>
      </c>
      <c r="I321" s="72">
        <v>10</v>
      </c>
    </row>
    <row r="322" spans="1:9" s="73" customFormat="1" x14ac:dyDescent="0.2">
      <c r="A322" s="79" t="s">
        <v>301</v>
      </c>
      <c r="B322" s="76" t="s">
        <v>147</v>
      </c>
      <c r="C322" s="76" t="s">
        <v>71</v>
      </c>
      <c r="D322" s="76" t="s">
        <v>435</v>
      </c>
      <c r="E322" s="80" t="s">
        <v>302</v>
      </c>
      <c r="F322" s="76"/>
      <c r="G322" s="77">
        <f>G323</f>
        <v>63000</v>
      </c>
      <c r="H322" s="77">
        <f t="shared" ref="H322:I324" si="100">H323</f>
        <v>63000</v>
      </c>
      <c r="I322" s="77">
        <f t="shared" si="100"/>
        <v>63000</v>
      </c>
    </row>
    <row r="323" spans="1:9" s="73" customFormat="1" ht="24" x14ac:dyDescent="0.2">
      <c r="A323" s="79" t="s">
        <v>493</v>
      </c>
      <c r="B323" s="76" t="s">
        <v>147</v>
      </c>
      <c r="C323" s="76" t="s">
        <v>71</v>
      </c>
      <c r="D323" s="76" t="s">
        <v>435</v>
      </c>
      <c r="E323" s="80" t="s">
        <v>601</v>
      </c>
      <c r="F323" s="76"/>
      <c r="G323" s="77">
        <f>G324</f>
        <v>63000</v>
      </c>
      <c r="H323" s="77">
        <f t="shared" si="100"/>
        <v>63000</v>
      </c>
      <c r="I323" s="77">
        <f t="shared" si="100"/>
        <v>63000</v>
      </c>
    </row>
    <row r="324" spans="1:9" s="73" customFormat="1" x14ac:dyDescent="0.2">
      <c r="A324" s="70" t="s">
        <v>80</v>
      </c>
      <c r="B324" s="71" t="s">
        <v>147</v>
      </c>
      <c r="C324" s="71" t="s">
        <v>71</v>
      </c>
      <c r="D324" s="71" t="s">
        <v>435</v>
      </c>
      <c r="E324" s="81" t="s">
        <v>601</v>
      </c>
      <c r="F324" s="71" t="s">
        <v>81</v>
      </c>
      <c r="G324" s="72">
        <f>G325</f>
        <v>63000</v>
      </c>
      <c r="H324" s="72">
        <f t="shared" si="100"/>
        <v>63000</v>
      </c>
      <c r="I324" s="72">
        <f t="shared" si="100"/>
        <v>63000</v>
      </c>
    </row>
    <row r="325" spans="1:9" s="73" customFormat="1" ht="24" x14ac:dyDescent="0.2">
      <c r="A325" s="70" t="s">
        <v>494</v>
      </c>
      <c r="B325" s="71" t="s">
        <v>147</v>
      </c>
      <c r="C325" s="71" t="s">
        <v>71</v>
      </c>
      <c r="D325" s="71" t="s">
        <v>435</v>
      </c>
      <c r="E325" s="81" t="s">
        <v>601</v>
      </c>
      <c r="F325" s="71" t="s">
        <v>379</v>
      </c>
      <c r="G325" s="72">
        <v>63000</v>
      </c>
      <c r="H325" s="72">
        <v>63000</v>
      </c>
      <c r="I325" s="72">
        <v>63000</v>
      </c>
    </row>
    <row r="326" spans="1:9" s="73" customFormat="1" x14ac:dyDescent="0.2">
      <c r="A326" s="61" t="s">
        <v>356</v>
      </c>
      <c r="B326" s="62" t="s">
        <v>147</v>
      </c>
      <c r="C326" s="62" t="s">
        <v>71</v>
      </c>
      <c r="D326" s="62" t="s">
        <v>431</v>
      </c>
      <c r="E326" s="81"/>
      <c r="F326" s="71"/>
      <c r="G326" s="63">
        <f>G327</f>
        <v>773463.26613</v>
      </c>
      <c r="H326" s="63">
        <f t="shared" ref="H326:I326" si="101">H327</f>
        <v>334771</v>
      </c>
      <c r="I326" s="63">
        <f t="shared" si="101"/>
        <v>334583.5</v>
      </c>
    </row>
    <row r="327" spans="1:9" s="73" customFormat="1" ht="13.5" x14ac:dyDescent="0.2">
      <c r="A327" s="74" t="s">
        <v>600</v>
      </c>
      <c r="B327" s="65" t="s">
        <v>147</v>
      </c>
      <c r="C327" s="65" t="s">
        <v>71</v>
      </c>
      <c r="D327" s="65" t="s">
        <v>431</v>
      </c>
      <c r="E327" s="65" t="s">
        <v>212</v>
      </c>
      <c r="F327" s="65"/>
      <c r="G327" s="66">
        <f>G328+G350</f>
        <v>773463.26613</v>
      </c>
      <c r="H327" s="66">
        <f>H328+H350</f>
        <v>334771</v>
      </c>
      <c r="I327" s="66">
        <f>I328+I350</f>
        <v>334583.5</v>
      </c>
    </row>
    <row r="328" spans="1:9" s="73" customFormat="1" ht="24" x14ac:dyDescent="0.2">
      <c r="A328" s="79" t="s">
        <v>602</v>
      </c>
      <c r="B328" s="76" t="s">
        <v>147</v>
      </c>
      <c r="C328" s="76" t="s">
        <v>71</v>
      </c>
      <c r="D328" s="76" t="s">
        <v>431</v>
      </c>
      <c r="E328" s="80" t="s">
        <v>303</v>
      </c>
      <c r="F328" s="76"/>
      <c r="G328" s="77">
        <f>G329+G335+G338+G341+G344+G347+G332</f>
        <v>721139.76613</v>
      </c>
      <c r="H328" s="77">
        <f t="shared" ref="H328:I328" si="102">H329+H335+H338+H341+H344+H347+H332</f>
        <v>285447.5</v>
      </c>
      <c r="I328" s="77">
        <f t="shared" si="102"/>
        <v>285260</v>
      </c>
    </row>
    <row r="329" spans="1:9" s="73" customFormat="1" ht="24" x14ac:dyDescent="0.2">
      <c r="A329" s="61" t="s">
        <v>215</v>
      </c>
      <c r="B329" s="62" t="s">
        <v>147</v>
      </c>
      <c r="C329" s="62" t="s">
        <v>71</v>
      </c>
      <c r="D329" s="62" t="s">
        <v>431</v>
      </c>
      <c r="E329" s="62" t="s">
        <v>603</v>
      </c>
      <c r="F329" s="62"/>
      <c r="G329" s="63">
        <f>G330</f>
        <v>22422.814859999999</v>
      </c>
      <c r="H329" s="63">
        <f>H330</f>
        <v>20779</v>
      </c>
      <c r="I329" s="63">
        <f>I330</f>
        <v>21723</v>
      </c>
    </row>
    <row r="330" spans="1:9" s="73" customFormat="1" x14ac:dyDescent="0.2">
      <c r="A330" s="70" t="s">
        <v>495</v>
      </c>
      <c r="B330" s="71" t="s">
        <v>147</v>
      </c>
      <c r="C330" s="71" t="s">
        <v>71</v>
      </c>
      <c r="D330" s="71" t="s">
        <v>431</v>
      </c>
      <c r="E330" s="71" t="s">
        <v>603</v>
      </c>
      <c r="F330" s="71" t="s">
        <v>77</v>
      </c>
      <c r="G330" s="72">
        <f>G331</f>
        <v>22422.814859999999</v>
      </c>
      <c r="H330" s="72">
        <f t="shared" ref="H330:I330" si="103">H331</f>
        <v>20779</v>
      </c>
      <c r="I330" s="72">
        <f t="shared" si="103"/>
        <v>21723</v>
      </c>
    </row>
    <row r="331" spans="1:9" s="73" customFormat="1" x14ac:dyDescent="0.2">
      <c r="A331" s="70" t="s">
        <v>78</v>
      </c>
      <c r="B331" s="71" t="s">
        <v>147</v>
      </c>
      <c r="C331" s="71" t="s">
        <v>71</v>
      </c>
      <c r="D331" s="71" t="s">
        <v>431</v>
      </c>
      <c r="E331" s="71" t="s">
        <v>603</v>
      </c>
      <c r="F331" s="71" t="s">
        <v>79</v>
      </c>
      <c r="G331" s="72">
        <f>3474+16000+2948.81486</f>
        <v>22422.814859999999</v>
      </c>
      <c r="H331" s="72">
        <v>20779</v>
      </c>
      <c r="I331" s="72">
        <v>21723</v>
      </c>
    </row>
    <row r="332" spans="1:9" s="73" customFormat="1" ht="24" x14ac:dyDescent="0.2">
      <c r="A332" s="61" t="s">
        <v>806</v>
      </c>
      <c r="B332" s="62" t="s">
        <v>147</v>
      </c>
      <c r="C332" s="62" t="s">
        <v>71</v>
      </c>
      <c r="D332" s="62" t="s">
        <v>431</v>
      </c>
      <c r="E332" s="62" t="s">
        <v>807</v>
      </c>
      <c r="F332" s="62"/>
      <c r="G332" s="63">
        <f>G333</f>
        <v>42130.8</v>
      </c>
      <c r="H332" s="83">
        <f t="shared" ref="H332:I333" si="104">H333</f>
        <v>0</v>
      </c>
      <c r="I332" s="83">
        <f t="shared" si="104"/>
        <v>0</v>
      </c>
    </row>
    <row r="333" spans="1:9" s="73" customFormat="1" x14ac:dyDescent="0.2">
      <c r="A333" s="70" t="s">
        <v>495</v>
      </c>
      <c r="B333" s="71" t="s">
        <v>147</v>
      </c>
      <c r="C333" s="71" t="s">
        <v>71</v>
      </c>
      <c r="D333" s="71" t="s">
        <v>431</v>
      </c>
      <c r="E333" s="71" t="s">
        <v>807</v>
      </c>
      <c r="F333" s="71" t="s">
        <v>77</v>
      </c>
      <c r="G333" s="72">
        <f>G334</f>
        <v>42130.8</v>
      </c>
      <c r="H333" s="84">
        <f t="shared" si="104"/>
        <v>0</v>
      </c>
      <c r="I333" s="84">
        <f t="shared" si="104"/>
        <v>0</v>
      </c>
    </row>
    <row r="334" spans="1:9" s="73" customFormat="1" x14ac:dyDescent="0.2">
      <c r="A334" s="70" t="s">
        <v>78</v>
      </c>
      <c r="B334" s="71" t="s">
        <v>147</v>
      </c>
      <c r="C334" s="71" t="s">
        <v>71</v>
      </c>
      <c r="D334" s="71" t="s">
        <v>431</v>
      </c>
      <c r="E334" s="71" t="s">
        <v>807</v>
      </c>
      <c r="F334" s="71" t="s">
        <v>79</v>
      </c>
      <c r="G334" s="72">
        <v>42130.8</v>
      </c>
      <c r="H334" s="84">
        <v>0</v>
      </c>
      <c r="I334" s="84">
        <v>0</v>
      </c>
    </row>
    <row r="335" spans="1:9" s="73" customFormat="1" x14ac:dyDescent="0.2">
      <c r="A335" s="136" t="s">
        <v>535</v>
      </c>
      <c r="B335" s="62" t="s">
        <v>147</v>
      </c>
      <c r="C335" s="62" t="s">
        <v>71</v>
      </c>
      <c r="D335" s="62" t="s">
        <v>431</v>
      </c>
      <c r="E335" s="62" t="s">
        <v>604</v>
      </c>
      <c r="F335" s="62"/>
      <c r="G335" s="63">
        <f>G336</f>
        <v>674.35127</v>
      </c>
      <c r="H335" s="63">
        <f t="shared" ref="H335:I336" si="105">H336</f>
        <v>950</v>
      </c>
      <c r="I335" s="63">
        <f t="shared" si="105"/>
        <v>950</v>
      </c>
    </row>
    <row r="336" spans="1:9" s="73" customFormat="1" x14ac:dyDescent="0.2">
      <c r="A336" s="70" t="s">
        <v>495</v>
      </c>
      <c r="B336" s="71" t="s">
        <v>147</v>
      </c>
      <c r="C336" s="71" t="s">
        <v>71</v>
      </c>
      <c r="D336" s="71" t="s">
        <v>431</v>
      </c>
      <c r="E336" s="71" t="s">
        <v>604</v>
      </c>
      <c r="F336" s="71" t="s">
        <v>77</v>
      </c>
      <c r="G336" s="72">
        <f>G337</f>
        <v>674.35127</v>
      </c>
      <c r="H336" s="72">
        <f t="shared" si="105"/>
        <v>950</v>
      </c>
      <c r="I336" s="72">
        <f t="shared" si="105"/>
        <v>950</v>
      </c>
    </row>
    <row r="337" spans="1:9" s="73" customFormat="1" x14ac:dyDescent="0.2">
      <c r="A337" s="70" t="s">
        <v>78</v>
      </c>
      <c r="B337" s="71" t="s">
        <v>147</v>
      </c>
      <c r="C337" s="71" t="s">
        <v>71</v>
      </c>
      <c r="D337" s="71" t="s">
        <v>431</v>
      </c>
      <c r="E337" s="71" t="s">
        <v>604</v>
      </c>
      <c r="F337" s="71" t="s">
        <v>79</v>
      </c>
      <c r="G337" s="72">
        <f>975-300.64873</f>
        <v>674.35127</v>
      </c>
      <c r="H337" s="72">
        <v>950</v>
      </c>
      <c r="I337" s="72">
        <v>950</v>
      </c>
    </row>
    <row r="338" spans="1:9" s="73" customFormat="1" ht="24" x14ac:dyDescent="0.2">
      <c r="A338" s="75" t="s">
        <v>496</v>
      </c>
      <c r="B338" s="76" t="s">
        <v>147</v>
      </c>
      <c r="C338" s="76" t="s">
        <v>71</v>
      </c>
      <c r="D338" s="76" t="s">
        <v>431</v>
      </c>
      <c r="E338" s="76" t="s">
        <v>41</v>
      </c>
      <c r="F338" s="76"/>
      <c r="G338" s="77">
        <f>G339</f>
        <v>164322.79999999999</v>
      </c>
      <c r="H338" s="77">
        <f t="shared" ref="H338:I338" si="106">H339</f>
        <v>173734.5</v>
      </c>
      <c r="I338" s="77">
        <f t="shared" si="106"/>
        <v>176397</v>
      </c>
    </row>
    <row r="339" spans="1:9" s="73" customFormat="1" x14ac:dyDescent="0.2">
      <c r="A339" s="70" t="s">
        <v>495</v>
      </c>
      <c r="B339" s="71" t="s">
        <v>147</v>
      </c>
      <c r="C339" s="71" t="s">
        <v>71</v>
      </c>
      <c r="D339" s="71" t="s">
        <v>431</v>
      </c>
      <c r="E339" s="71" t="s">
        <v>41</v>
      </c>
      <c r="F339" s="71" t="s">
        <v>77</v>
      </c>
      <c r="G339" s="72">
        <f>G340</f>
        <v>164322.79999999999</v>
      </c>
      <c r="H339" s="72">
        <f t="shared" ref="H339:I339" si="107">H340</f>
        <v>173734.5</v>
      </c>
      <c r="I339" s="72">
        <f t="shared" si="107"/>
        <v>176397</v>
      </c>
    </row>
    <row r="340" spans="1:9" s="73" customFormat="1" x14ac:dyDescent="0.2">
      <c r="A340" s="70" t="s">
        <v>78</v>
      </c>
      <c r="B340" s="71" t="s">
        <v>147</v>
      </c>
      <c r="C340" s="71" t="s">
        <v>71</v>
      </c>
      <c r="D340" s="71" t="s">
        <v>431</v>
      </c>
      <c r="E340" s="71" t="s">
        <v>41</v>
      </c>
      <c r="F340" s="71" t="s">
        <v>79</v>
      </c>
      <c r="G340" s="72">
        <v>164322.79999999999</v>
      </c>
      <c r="H340" s="84">
        <v>173734.5</v>
      </c>
      <c r="I340" s="84">
        <v>176397</v>
      </c>
    </row>
    <row r="341" spans="1:9" s="73" customFormat="1" ht="24" x14ac:dyDescent="0.2">
      <c r="A341" s="75" t="s">
        <v>216</v>
      </c>
      <c r="B341" s="76" t="s">
        <v>147</v>
      </c>
      <c r="C341" s="76" t="s">
        <v>71</v>
      </c>
      <c r="D341" s="76" t="s">
        <v>431</v>
      </c>
      <c r="E341" s="76" t="s">
        <v>42</v>
      </c>
      <c r="F341" s="76"/>
      <c r="G341" s="77">
        <f>G342</f>
        <v>10623</v>
      </c>
      <c r="H341" s="85">
        <f t="shared" ref="H341:I342" si="108">H342</f>
        <v>10424</v>
      </c>
      <c r="I341" s="85">
        <f t="shared" si="108"/>
        <v>10584</v>
      </c>
    </row>
    <row r="342" spans="1:9" s="73" customFormat="1" x14ac:dyDescent="0.2">
      <c r="A342" s="70" t="s">
        <v>495</v>
      </c>
      <c r="B342" s="71" t="s">
        <v>147</v>
      </c>
      <c r="C342" s="71" t="s">
        <v>71</v>
      </c>
      <c r="D342" s="71" t="s">
        <v>431</v>
      </c>
      <c r="E342" s="71" t="s">
        <v>42</v>
      </c>
      <c r="F342" s="71" t="s">
        <v>77</v>
      </c>
      <c r="G342" s="72">
        <f>G343</f>
        <v>10623</v>
      </c>
      <c r="H342" s="84">
        <f t="shared" si="108"/>
        <v>10424</v>
      </c>
      <c r="I342" s="84">
        <f t="shared" si="108"/>
        <v>10584</v>
      </c>
    </row>
    <row r="343" spans="1:9" s="73" customFormat="1" x14ac:dyDescent="0.2">
      <c r="A343" s="70" t="s">
        <v>78</v>
      </c>
      <c r="B343" s="71" t="s">
        <v>147</v>
      </c>
      <c r="C343" s="71" t="s">
        <v>71</v>
      </c>
      <c r="D343" s="71" t="s">
        <v>431</v>
      </c>
      <c r="E343" s="71" t="s">
        <v>42</v>
      </c>
      <c r="F343" s="71" t="s">
        <v>79</v>
      </c>
      <c r="G343" s="72">
        <v>10623</v>
      </c>
      <c r="H343" s="84">
        <v>10424</v>
      </c>
      <c r="I343" s="84">
        <v>10584</v>
      </c>
    </row>
    <row r="344" spans="1:9" s="73" customFormat="1" ht="36" x14ac:dyDescent="0.2">
      <c r="A344" s="61" t="s">
        <v>515</v>
      </c>
      <c r="B344" s="62" t="s">
        <v>147</v>
      </c>
      <c r="C344" s="62" t="s">
        <v>489</v>
      </c>
      <c r="D344" s="62" t="s">
        <v>431</v>
      </c>
      <c r="E344" s="62" t="s">
        <v>490</v>
      </c>
      <c r="F344" s="62"/>
      <c r="G344" s="63">
        <f>G345</f>
        <v>400000</v>
      </c>
      <c r="H344" s="83">
        <f t="shared" ref="H344:I345" si="109">H345</f>
        <v>0</v>
      </c>
      <c r="I344" s="83">
        <f t="shared" si="109"/>
        <v>0</v>
      </c>
    </row>
    <row r="345" spans="1:9" s="73" customFormat="1" x14ac:dyDescent="0.2">
      <c r="A345" s="70" t="s">
        <v>495</v>
      </c>
      <c r="B345" s="71" t="s">
        <v>147</v>
      </c>
      <c r="C345" s="71" t="s">
        <v>71</v>
      </c>
      <c r="D345" s="71" t="s">
        <v>431</v>
      </c>
      <c r="E345" s="71" t="s">
        <v>490</v>
      </c>
      <c r="F345" s="71" t="s">
        <v>77</v>
      </c>
      <c r="G345" s="72">
        <f>G346</f>
        <v>400000</v>
      </c>
      <c r="H345" s="84">
        <f t="shared" si="109"/>
        <v>0</v>
      </c>
      <c r="I345" s="84">
        <f t="shared" si="109"/>
        <v>0</v>
      </c>
    </row>
    <row r="346" spans="1:9" s="73" customFormat="1" x14ac:dyDescent="0.2">
      <c r="A346" s="70" t="s">
        <v>78</v>
      </c>
      <c r="B346" s="71" t="s">
        <v>147</v>
      </c>
      <c r="C346" s="71" t="s">
        <v>71</v>
      </c>
      <c r="D346" s="71" t="s">
        <v>431</v>
      </c>
      <c r="E346" s="71" t="s">
        <v>490</v>
      </c>
      <c r="F346" s="71" t="s">
        <v>79</v>
      </c>
      <c r="G346" s="72">
        <v>400000</v>
      </c>
      <c r="H346" s="84">
        <v>0</v>
      </c>
      <c r="I346" s="84">
        <v>0</v>
      </c>
    </row>
    <row r="347" spans="1:9" s="73" customFormat="1" ht="24" x14ac:dyDescent="0.2">
      <c r="A347" s="61" t="s">
        <v>491</v>
      </c>
      <c r="B347" s="62" t="s">
        <v>147</v>
      </c>
      <c r="C347" s="62" t="s">
        <v>489</v>
      </c>
      <c r="D347" s="62" t="s">
        <v>431</v>
      </c>
      <c r="E347" s="62" t="s">
        <v>492</v>
      </c>
      <c r="F347" s="62"/>
      <c r="G347" s="63">
        <f>G348</f>
        <v>80966</v>
      </c>
      <c r="H347" s="63">
        <f t="shared" ref="H347:I347" si="110">H348</f>
        <v>79560</v>
      </c>
      <c r="I347" s="63">
        <f t="shared" si="110"/>
        <v>75606</v>
      </c>
    </row>
    <row r="348" spans="1:9" s="73" customFormat="1" x14ac:dyDescent="0.2">
      <c r="A348" s="70" t="s">
        <v>495</v>
      </c>
      <c r="B348" s="71" t="s">
        <v>147</v>
      </c>
      <c r="C348" s="71" t="s">
        <v>71</v>
      </c>
      <c r="D348" s="71" t="s">
        <v>431</v>
      </c>
      <c r="E348" s="71" t="s">
        <v>492</v>
      </c>
      <c r="F348" s="71" t="s">
        <v>77</v>
      </c>
      <c r="G348" s="72">
        <f>G349</f>
        <v>80966</v>
      </c>
      <c r="H348" s="72">
        <f t="shared" ref="H348:I348" si="111">H349</f>
        <v>79560</v>
      </c>
      <c r="I348" s="72">
        <f t="shared" si="111"/>
        <v>75606</v>
      </c>
    </row>
    <row r="349" spans="1:9" s="73" customFormat="1" x14ac:dyDescent="0.2">
      <c r="A349" s="70" t="s">
        <v>78</v>
      </c>
      <c r="B349" s="71" t="s">
        <v>147</v>
      </c>
      <c r="C349" s="71" t="s">
        <v>71</v>
      </c>
      <c r="D349" s="71" t="s">
        <v>431</v>
      </c>
      <c r="E349" s="71" t="s">
        <v>492</v>
      </c>
      <c r="F349" s="71" t="s">
        <v>79</v>
      </c>
      <c r="G349" s="72">
        <v>80966</v>
      </c>
      <c r="H349" s="84">
        <v>79560</v>
      </c>
      <c r="I349" s="84">
        <v>75606</v>
      </c>
    </row>
    <row r="350" spans="1:9" s="73" customFormat="1" x14ac:dyDescent="0.2">
      <c r="A350" s="75" t="s">
        <v>402</v>
      </c>
      <c r="B350" s="76" t="s">
        <v>147</v>
      </c>
      <c r="C350" s="76" t="s">
        <v>71</v>
      </c>
      <c r="D350" s="76" t="s">
        <v>431</v>
      </c>
      <c r="E350" s="76" t="s">
        <v>298</v>
      </c>
      <c r="F350" s="76"/>
      <c r="G350" s="77">
        <f>G351+G359</f>
        <v>52323.5</v>
      </c>
      <c r="H350" s="77">
        <f>H351+H359</f>
        <v>49323.5</v>
      </c>
      <c r="I350" s="77">
        <f>I351+I359</f>
        <v>49323.5</v>
      </c>
    </row>
    <row r="351" spans="1:9" s="73" customFormat="1" x14ac:dyDescent="0.2">
      <c r="A351" s="108" t="s">
        <v>304</v>
      </c>
      <c r="B351" s="88" t="s">
        <v>147</v>
      </c>
      <c r="C351" s="88" t="s">
        <v>71</v>
      </c>
      <c r="D351" s="88" t="s">
        <v>431</v>
      </c>
      <c r="E351" s="109" t="s">
        <v>605</v>
      </c>
      <c r="F351" s="88"/>
      <c r="G351" s="93">
        <f>G352</f>
        <v>4485</v>
      </c>
      <c r="H351" s="93">
        <f>H352</f>
        <v>4485</v>
      </c>
      <c r="I351" s="93">
        <f>I352</f>
        <v>4485</v>
      </c>
    </row>
    <row r="352" spans="1:9" s="73" customFormat="1" x14ac:dyDescent="0.2">
      <c r="A352" s="61" t="s">
        <v>432</v>
      </c>
      <c r="B352" s="62" t="s">
        <v>147</v>
      </c>
      <c r="C352" s="62" t="s">
        <v>71</v>
      </c>
      <c r="D352" s="62" t="s">
        <v>431</v>
      </c>
      <c r="E352" s="62" t="s">
        <v>605</v>
      </c>
      <c r="F352" s="62"/>
      <c r="G352" s="63">
        <f>G353+G355+G357</f>
        <v>4485</v>
      </c>
      <c r="H352" s="63">
        <f>H353+H355+H357</f>
        <v>4485</v>
      </c>
      <c r="I352" s="63">
        <f>I353+I355+I357</f>
        <v>4485</v>
      </c>
    </row>
    <row r="353" spans="1:9" s="73" customFormat="1" ht="36" x14ac:dyDescent="0.2">
      <c r="A353" s="70" t="s">
        <v>72</v>
      </c>
      <c r="B353" s="71" t="s">
        <v>147</v>
      </c>
      <c r="C353" s="71" t="s">
        <v>71</v>
      </c>
      <c r="D353" s="71" t="s">
        <v>431</v>
      </c>
      <c r="E353" s="71" t="s">
        <v>605</v>
      </c>
      <c r="F353" s="71" t="s">
        <v>73</v>
      </c>
      <c r="G353" s="72">
        <f>G354</f>
        <v>4020</v>
      </c>
      <c r="H353" s="72">
        <f>H354</f>
        <v>4020</v>
      </c>
      <c r="I353" s="72">
        <f>I354</f>
        <v>4020</v>
      </c>
    </row>
    <row r="354" spans="1:9" s="73" customFormat="1" x14ac:dyDescent="0.2">
      <c r="A354" s="70" t="s">
        <v>433</v>
      </c>
      <c r="B354" s="71" t="s">
        <v>147</v>
      </c>
      <c r="C354" s="71" t="s">
        <v>71</v>
      </c>
      <c r="D354" s="71" t="s">
        <v>431</v>
      </c>
      <c r="E354" s="71" t="s">
        <v>605</v>
      </c>
      <c r="F354" s="71" t="s">
        <v>434</v>
      </c>
      <c r="G354" s="72">
        <f>3090+930</f>
        <v>4020</v>
      </c>
      <c r="H354" s="72">
        <f>3090+930</f>
        <v>4020</v>
      </c>
      <c r="I354" s="72">
        <f>3090+930</f>
        <v>4020</v>
      </c>
    </row>
    <row r="355" spans="1:9" s="73" customFormat="1" x14ac:dyDescent="0.2">
      <c r="A355" s="70" t="s">
        <v>495</v>
      </c>
      <c r="B355" s="71" t="s">
        <v>147</v>
      </c>
      <c r="C355" s="71" t="s">
        <v>71</v>
      </c>
      <c r="D355" s="71" t="s">
        <v>431</v>
      </c>
      <c r="E355" s="71" t="s">
        <v>605</v>
      </c>
      <c r="F355" s="71" t="s">
        <v>77</v>
      </c>
      <c r="G355" s="72">
        <f>G356</f>
        <v>270</v>
      </c>
      <c r="H355" s="72">
        <f>H356</f>
        <v>270</v>
      </c>
      <c r="I355" s="72">
        <f>I356</f>
        <v>270</v>
      </c>
    </row>
    <row r="356" spans="1:9" s="73" customFormat="1" x14ac:dyDescent="0.2">
      <c r="A356" s="70" t="s">
        <v>78</v>
      </c>
      <c r="B356" s="71" t="s">
        <v>147</v>
      </c>
      <c r="C356" s="71" t="s">
        <v>71</v>
      </c>
      <c r="D356" s="71" t="s">
        <v>431</v>
      </c>
      <c r="E356" s="71" t="s">
        <v>605</v>
      </c>
      <c r="F356" s="71" t="s">
        <v>79</v>
      </c>
      <c r="G356" s="72">
        <f>63+107+100</f>
        <v>270</v>
      </c>
      <c r="H356" s="72">
        <f>63+107+100</f>
        <v>270</v>
      </c>
      <c r="I356" s="72">
        <f>63+107+100</f>
        <v>270</v>
      </c>
    </row>
    <row r="357" spans="1:9" s="73" customFormat="1" x14ac:dyDescent="0.2">
      <c r="A357" s="70" t="s">
        <v>80</v>
      </c>
      <c r="B357" s="71" t="s">
        <v>147</v>
      </c>
      <c r="C357" s="71" t="s">
        <v>71</v>
      </c>
      <c r="D357" s="71" t="s">
        <v>431</v>
      </c>
      <c r="E357" s="71" t="s">
        <v>605</v>
      </c>
      <c r="F357" s="71" t="s">
        <v>81</v>
      </c>
      <c r="G357" s="72">
        <f>G358</f>
        <v>195</v>
      </c>
      <c r="H357" s="72">
        <f>H358</f>
        <v>195</v>
      </c>
      <c r="I357" s="72">
        <f>I358</f>
        <v>195</v>
      </c>
    </row>
    <row r="358" spans="1:9" s="73" customFormat="1" x14ac:dyDescent="0.2">
      <c r="A358" s="70" t="s">
        <v>453</v>
      </c>
      <c r="B358" s="71" t="s">
        <v>147</v>
      </c>
      <c r="C358" s="71" t="s">
        <v>71</v>
      </c>
      <c r="D358" s="71" t="s">
        <v>431</v>
      </c>
      <c r="E358" s="71" t="s">
        <v>605</v>
      </c>
      <c r="F358" s="71" t="s">
        <v>82</v>
      </c>
      <c r="G358" s="72">
        <v>195</v>
      </c>
      <c r="H358" s="72">
        <v>195</v>
      </c>
      <c r="I358" s="72">
        <v>195</v>
      </c>
    </row>
    <row r="359" spans="1:9" s="73" customFormat="1" x14ac:dyDescent="0.2">
      <c r="A359" s="79" t="s">
        <v>305</v>
      </c>
      <c r="B359" s="76" t="s">
        <v>147</v>
      </c>
      <c r="C359" s="76" t="s">
        <v>71</v>
      </c>
      <c r="D359" s="76" t="s">
        <v>431</v>
      </c>
      <c r="E359" s="80" t="s">
        <v>606</v>
      </c>
      <c r="F359" s="76"/>
      <c r="G359" s="77">
        <f t="shared" ref="G359:I360" si="112">G360</f>
        <v>47838.5</v>
      </c>
      <c r="H359" s="77">
        <f t="shared" si="112"/>
        <v>44838.5</v>
      </c>
      <c r="I359" s="77">
        <f t="shared" si="112"/>
        <v>44838.5</v>
      </c>
    </row>
    <row r="360" spans="1:9" s="73" customFormat="1" x14ac:dyDescent="0.2">
      <c r="A360" s="70" t="s">
        <v>94</v>
      </c>
      <c r="B360" s="71" t="s">
        <v>147</v>
      </c>
      <c r="C360" s="71" t="s">
        <v>71</v>
      </c>
      <c r="D360" s="71" t="s">
        <v>431</v>
      </c>
      <c r="E360" s="71" t="s">
        <v>606</v>
      </c>
      <c r="F360" s="71" t="s">
        <v>366</v>
      </c>
      <c r="G360" s="72">
        <f t="shared" si="112"/>
        <v>47838.5</v>
      </c>
      <c r="H360" s="72">
        <f t="shared" si="112"/>
        <v>44838.5</v>
      </c>
      <c r="I360" s="72">
        <f t="shared" si="112"/>
        <v>44838.5</v>
      </c>
    </row>
    <row r="361" spans="1:9" s="73" customFormat="1" x14ac:dyDescent="0.2">
      <c r="A361" s="70" t="s">
        <v>95</v>
      </c>
      <c r="B361" s="71" t="s">
        <v>147</v>
      </c>
      <c r="C361" s="71" t="s">
        <v>71</v>
      </c>
      <c r="D361" s="71" t="s">
        <v>431</v>
      </c>
      <c r="E361" s="71" t="s">
        <v>606</v>
      </c>
      <c r="F361" s="71" t="s">
        <v>376</v>
      </c>
      <c r="G361" s="72">
        <f>44838.5+3000</f>
        <v>47838.5</v>
      </c>
      <c r="H361" s="72">
        <v>44838.5</v>
      </c>
      <c r="I361" s="72">
        <v>44838.5</v>
      </c>
    </row>
    <row r="362" spans="1:9" s="73" customFormat="1" ht="31.5" x14ac:dyDescent="0.2">
      <c r="A362" s="64" t="s">
        <v>608</v>
      </c>
      <c r="B362" s="140" t="s">
        <v>367</v>
      </c>
      <c r="C362" s="68"/>
      <c r="D362" s="68"/>
      <c r="E362" s="68"/>
      <c r="F362" s="68"/>
      <c r="G362" s="69">
        <f>G363+G383</f>
        <v>203117.5</v>
      </c>
      <c r="H362" s="69">
        <f t="shared" ref="H362:I362" si="113">H363+H383</f>
        <v>191070.4</v>
      </c>
      <c r="I362" s="69">
        <f t="shared" si="113"/>
        <v>185070.4</v>
      </c>
    </row>
    <row r="363" spans="1:9" s="73" customFormat="1" x14ac:dyDescent="0.2">
      <c r="A363" s="61" t="s">
        <v>342</v>
      </c>
      <c r="B363" s="62">
        <v>603</v>
      </c>
      <c r="C363" s="62" t="s">
        <v>437</v>
      </c>
      <c r="D363" s="62" t="s">
        <v>70</v>
      </c>
      <c r="E363" s="62"/>
      <c r="F363" s="62"/>
      <c r="G363" s="63">
        <f>G364+G371</f>
        <v>90470.299999999988</v>
      </c>
      <c r="H363" s="63">
        <f t="shared" ref="H363:I363" si="114">H364+H371</f>
        <v>93620.299999999988</v>
      </c>
      <c r="I363" s="63">
        <f t="shared" si="114"/>
        <v>93620.299999999988</v>
      </c>
    </row>
    <row r="364" spans="1:9" s="73" customFormat="1" x14ac:dyDescent="0.2">
      <c r="A364" s="61" t="s">
        <v>251</v>
      </c>
      <c r="B364" s="62">
        <v>603</v>
      </c>
      <c r="C364" s="62" t="s">
        <v>437</v>
      </c>
      <c r="D364" s="62" t="s">
        <v>430</v>
      </c>
      <c r="E364" s="62"/>
      <c r="F364" s="62"/>
      <c r="G364" s="63">
        <f t="shared" ref="G364:G369" si="115">G365</f>
        <v>87570.299999999988</v>
      </c>
      <c r="H364" s="63">
        <f t="shared" ref="H364:I369" si="116">H365</f>
        <v>90720.299999999988</v>
      </c>
      <c r="I364" s="63">
        <f t="shared" si="116"/>
        <v>90720.299999999988</v>
      </c>
    </row>
    <row r="365" spans="1:9" s="73" customFormat="1" ht="13.5" x14ac:dyDescent="0.2">
      <c r="A365" s="74" t="s">
        <v>607</v>
      </c>
      <c r="B365" s="65" t="s">
        <v>367</v>
      </c>
      <c r="C365" s="65" t="s">
        <v>437</v>
      </c>
      <c r="D365" s="65" t="s">
        <v>430</v>
      </c>
      <c r="E365" s="65" t="s">
        <v>230</v>
      </c>
      <c r="F365" s="65"/>
      <c r="G365" s="66">
        <f t="shared" si="115"/>
        <v>87570.299999999988</v>
      </c>
      <c r="H365" s="66">
        <f t="shared" si="116"/>
        <v>90720.299999999988</v>
      </c>
      <c r="I365" s="66">
        <f t="shared" si="116"/>
        <v>90720.299999999988</v>
      </c>
    </row>
    <row r="366" spans="1:9" s="73" customFormat="1" ht="15" customHeight="1" x14ac:dyDescent="0.2">
      <c r="A366" s="61" t="s">
        <v>324</v>
      </c>
      <c r="B366" s="62" t="s">
        <v>367</v>
      </c>
      <c r="C366" s="62" t="s">
        <v>437</v>
      </c>
      <c r="D366" s="62" t="s">
        <v>430</v>
      </c>
      <c r="E366" s="62" t="s">
        <v>231</v>
      </c>
      <c r="F366" s="62"/>
      <c r="G366" s="63">
        <f t="shared" si="115"/>
        <v>87570.299999999988</v>
      </c>
      <c r="H366" s="63">
        <f t="shared" si="116"/>
        <v>90720.299999999988</v>
      </c>
      <c r="I366" s="63">
        <f t="shared" si="116"/>
        <v>90720.299999999988</v>
      </c>
    </row>
    <row r="367" spans="1:9" s="73" customFormat="1" ht="24" x14ac:dyDescent="0.2">
      <c r="A367" s="61" t="s">
        <v>625</v>
      </c>
      <c r="B367" s="62" t="s">
        <v>367</v>
      </c>
      <c r="C367" s="62" t="s">
        <v>437</v>
      </c>
      <c r="D367" s="62" t="s">
        <v>430</v>
      </c>
      <c r="E367" s="62" t="s">
        <v>626</v>
      </c>
      <c r="F367" s="62"/>
      <c r="G367" s="63">
        <f t="shared" si="115"/>
        <v>87570.299999999988</v>
      </c>
      <c r="H367" s="63">
        <f t="shared" si="116"/>
        <v>90720.299999999988</v>
      </c>
      <c r="I367" s="63">
        <f t="shared" si="116"/>
        <v>90720.299999999988</v>
      </c>
    </row>
    <row r="368" spans="1:9" s="73" customFormat="1" ht="24" x14ac:dyDescent="0.2">
      <c r="A368" s="92" t="s">
        <v>280</v>
      </c>
      <c r="B368" s="88" t="s">
        <v>367</v>
      </c>
      <c r="C368" s="88" t="s">
        <v>437</v>
      </c>
      <c r="D368" s="88" t="s">
        <v>430</v>
      </c>
      <c r="E368" s="88" t="s">
        <v>626</v>
      </c>
      <c r="F368" s="88"/>
      <c r="G368" s="93">
        <f t="shared" si="115"/>
        <v>87570.299999999988</v>
      </c>
      <c r="H368" s="93">
        <f t="shared" si="116"/>
        <v>90720.299999999988</v>
      </c>
      <c r="I368" s="93">
        <f t="shared" si="116"/>
        <v>90720.299999999988</v>
      </c>
    </row>
    <row r="369" spans="1:9" s="73" customFormat="1" x14ac:dyDescent="0.2">
      <c r="A369" s="70" t="s">
        <v>94</v>
      </c>
      <c r="B369" s="71" t="s">
        <v>367</v>
      </c>
      <c r="C369" s="71" t="s">
        <v>437</v>
      </c>
      <c r="D369" s="71" t="s">
        <v>430</v>
      </c>
      <c r="E369" s="71" t="s">
        <v>626</v>
      </c>
      <c r="F369" s="71" t="s">
        <v>366</v>
      </c>
      <c r="G369" s="72">
        <f t="shared" si="115"/>
        <v>87570.299999999988</v>
      </c>
      <c r="H369" s="72">
        <f t="shared" si="116"/>
        <v>90720.299999999988</v>
      </c>
      <c r="I369" s="72">
        <f t="shared" si="116"/>
        <v>90720.299999999988</v>
      </c>
    </row>
    <row r="370" spans="1:9" s="73" customFormat="1" x14ac:dyDescent="0.2">
      <c r="A370" s="70" t="s">
        <v>95</v>
      </c>
      <c r="B370" s="71" t="s">
        <v>367</v>
      </c>
      <c r="C370" s="71" t="s">
        <v>437</v>
      </c>
      <c r="D370" s="71" t="s">
        <v>430</v>
      </c>
      <c r="E370" s="71" t="s">
        <v>626</v>
      </c>
      <c r="F370" s="71" t="s">
        <v>376</v>
      </c>
      <c r="G370" s="72">
        <f>91090.9-370.6-3150</f>
        <v>87570.299999999988</v>
      </c>
      <c r="H370" s="72">
        <f>91090.9-370.6</f>
        <v>90720.299999999988</v>
      </c>
      <c r="I370" s="72">
        <f>91090.9-370.6</f>
        <v>90720.299999999988</v>
      </c>
    </row>
    <row r="371" spans="1:9" s="73" customFormat="1" x14ac:dyDescent="0.2">
      <c r="A371" s="61" t="s">
        <v>621</v>
      </c>
      <c r="B371" s="62" t="s">
        <v>367</v>
      </c>
      <c r="C371" s="62" t="s">
        <v>437</v>
      </c>
      <c r="D371" s="62" t="s">
        <v>437</v>
      </c>
      <c r="E371" s="62"/>
      <c r="F371" s="62"/>
      <c r="G371" s="63">
        <f>G372</f>
        <v>2900</v>
      </c>
      <c r="H371" s="63">
        <f t="shared" ref="H371:I372" si="117">H372</f>
        <v>2900</v>
      </c>
      <c r="I371" s="63">
        <f t="shared" si="117"/>
        <v>2900</v>
      </c>
    </row>
    <row r="372" spans="1:9" s="73" customFormat="1" ht="13.5" x14ac:dyDescent="0.2">
      <c r="A372" s="74" t="s">
        <v>607</v>
      </c>
      <c r="B372" s="65" t="s">
        <v>367</v>
      </c>
      <c r="C372" s="65" t="s">
        <v>437</v>
      </c>
      <c r="D372" s="65" t="s">
        <v>437</v>
      </c>
      <c r="E372" s="65" t="s">
        <v>230</v>
      </c>
      <c r="F372" s="65"/>
      <c r="G372" s="66">
        <f>G373</f>
        <v>2900</v>
      </c>
      <c r="H372" s="66">
        <f t="shared" si="117"/>
        <v>2900</v>
      </c>
      <c r="I372" s="66">
        <f t="shared" si="117"/>
        <v>2900</v>
      </c>
    </row>
    <row r="373" spans="1:9" s="73" customFormat="1" ht="13.5" x14ac:dyDescent="0.2">
      <c r="A373" s="74" t="s">
        <v>323</v>
      </c>
      <c r="B373" s="65">
        <v>603</v>
      </c>
      <c r="C373" s="65" t="s">
        <v>437</v>
      </c>
      <c r="D373" s="65" t="s">
        <v>437</v>
      </c>
      <c r="E373" s="65" t="s">
        <v>236</v>
      </c>
      <c r="F373" s="65"/>
      <c r="G373" s="66">
        <f>G374+G377+G380</f>
        <v>2900</v>
      </c>
      <c r="H373" s="66">
        <f t="shared" ref="H373:I373" si="118">H374+H377+H380</f>
        <v>2900</v>
      </c>
      <c r="I373" s="66">
        <f t="shared" si="118"/>
        <v>2900</v>
      </c>
    </row>
    <row r="374" spans="1:9" s="73" customFormat="1" x14ac:dyDescent="0.2">
      <c r="A374" s="90" t="s">
        <v>237</v>
      </c>
      <c r="B374" s="62">
        <v>603</v>
      </c>
      <c r="C374" s="62" t="s">
        <v>437</v>
      </c>
      <c r="D374" s="62" t="s">
        <v>437</v>
      </c>
      <c r="E374" s="62" t="s">
        <v>622</v>
      </c>
      <c r="F374" s="62"/>
      <c r="G374" s="63">
        <f t="shared" ref="G374:I375" si="119">G375</f>
        <v>2200</v>
      </c>
      <c r="H374" s="63">
        <f t="shared" si="119"/>
        <v>2200</v>
      </c>
      <c r="I374" s="63">
        <f t="shared" si="119"/>
        <v>2200</v>
      </c>
    </row>
    <row r="375" spans="1:9" s="73" customFormat="1" x14ac:dyDescent="0.2">
      <c r="A375" s="70" t="s">
        <v>495</v>
      </c>
      <c r="B375" s="71" t="s">
        <v>367</v>
      </c>
      <c r="C375" s="71" t="s">
        <v>437</v>
      </c>
      <c r="D375" s="71" t="s">
        <v>437</v>
      </c>
      <c r="E375" s="71" t="s">
        <v>622</v>
      </c>
      <c r="F375" s="71" t="s">
        <v>77</v>
      </c>
      <c r="G375" s="72">
        <f t="shared" si="119"/>
        <v>2200</v>
      </c>
      <c r="H375" s="72">
        <f t="shared" si="119"/>
        <v>2200</v>
      </c>
      <c r="I375" s="72">
        <f t="shared" si="119"/>
        <v>2200</v>
      </c>
    </row>
    <row r="376" spans="1:9" s="73" customFormat="1" x14ac:dyDescent="0.2">
      <c r="A376" s="70" t="s">
        <v>78</v>
      </c>
      <c r="B376" s="71" t="s">
        <v>367</v>
      </c>
      <c r="C376" s="71" t="s">
        <v>437</v>
      </c>
      <c r="D376" s="71" t="s">
        <v>437</v>
      </c>
      <c r="E376" s="71" t="s">
        <v>622</v>
      </c>
      <c r="F376" s="71" t="s">
        <v>79</v>
      </c>
      <c r="G376" s="72">
        <v>2200</v>
      </c>
      <c r="H376" s="72">
        <v>2200</v>
      </c>
      <c r="I376" s="72">
        <v>2200</v>
      </c>
    </row>
    <row r="377" spans="1:9" s="73" customFormat="1" x14ac:dyDescent="0.2">
      <c r="A377" s="90" t="s">
        <v>238</v>
      </c>
      <c r="B377" s="62">
        <v>603</v>
      </c>
      <c r="C377" s="62" t="s">
        <v>437</v>
      </c>
      <c r="D377" s="62" t="s">
        <v>437</v>
      </c>
      <c r="E377" s="62" t="s">
        <v>623</v>
      </c>
      <c r="F377" s="62"/>
      <c r="G377" s="83">
        <f t="shared" ref="G377:I378" si="120">G378</f>
        <v>200</v>
      </c>
      <c r="H377" s="83">
        <f t="shared" si="120"/>
        <v>200</v>
      </c>
      <c r="I377" s="83">
        <f t="shared" si="120"/>
        <v>200</v>
      </c>
    </row>
    <row r="378" spans="1:9" s="73" customFormat="1" x14ac:dyDescent="0.2">
      <c r="A378" s="70" t="s">
        <v>495</v>
      </c>
      <c r="B378" s="71" t="s">
        <v>367</v>
      </c>
      <c r="C378" s="71" t="s">
        <v>437</v>
      </c>
      <c r="D378" s="71" t="s">
        <v>437</v>
      </c>
      <c r="E378" s="71" t="s">
        <v>623</v>
      </c>
      <c r="F378" s="71" t="s">
        <v>77</v>
      </c>
      <c r="G378" s="84">
        <f t="shared" si="120"/>
        <v>200</v>
      </c>
      <c r="H378" s="84">
        <f t="shared" si="120"/>
        <v>200</v>
      </c>
      <c r="I378" s="84">
        <f t="shared" si="120"/>
        <v>200</v>
      </c>
    </row>
    <row r="379" spans="1:9" s="73" customFormat="1" x14ac:dyDescent="0.2">
      <c r="A379" s="70" t="s">
        <v>78</v>
      </c>
      <c r="B379" s="71" t="s">
        <v>367</v>
      </c>
      <c r="C379" s="71" t="s">
        <v>437</v>
      </c>
      <c r="D379" s="71" t="s">
        <v>437</v>
      </c>
      <c r="E379" s="71" t="s">
        <v>623</v>
      </c>
      <c r="F379" s="71" t="s">
        <v>79</v>
      </c>
      <c r="G379" s="84">
        <v>200</v>
      </c>
      <c r="H379" s="84">
        <v>200</v>
      </c>
      <c r="I379" s="84">
        <v>200</v>
      </c>
    </row>
    <row r="380" spans="1:9" s="73" customFormat="1" ht="24" x14ac:dyDescent="0.2">
      <c r="A380" s="61" t="s">
        <v>58</v>
      </c>
      <c r="B380" s="62" t="s">
        <v>367</v>
      </c>
      <c r="C380" s="62" t="s">
        <v>437</v>
      </c>
      <c r="D380" s="62" t="s">
        <v>437</v>
      </c>
      <c r="E380" s="62" t="s">
        <v>624</v>
      </c>
      <c r="F380" s="62"/>
      <c r="G380" s="63">
        <f>G381</f>
        <v>500</v>
      </c>
      <c r="H380" s="63">
        <f t="shared" ref="H380:I381" si="121">H381</f>
        <v>500</v>
      </c>
      <c r="I380" s="63">
        <f t="shared" si="121"/>
        <v>500</v>
      </c>
    </row>
    <row r="381" spans="1:9" s="73" customFormat="1" x14ac:dyDescent="0.2">
      <c r="A381" s="70" t="s">
        <v>94</v>
      </c>
      <c r="B381" s="71" t="s">
        <v>367</v>
      </c>
      <c r="C381" s="71" t="s">
        <v>437</v>
      </c>
      <c r="D381" s="71" t="s">
        <v>437</v>
      </c>
      <c r="E381" s="71" t="s">
        <v>624</v>
      </c>
      <c r="F381" s="71" t="s">
        <v>366</v>
      </c>
      <c r="G381" s="72">
        <f>G382</f>
        <v>500</v>
      </c>
      <c r="H381" s="72">
        <f t="shared" si="121"/>
        <v>500</v>
      </c>
      <c r="I381" s="72">
        <f t="shared" si="121"/>
        <v>500</v>
      </c>
    </row>
    <row r="382" spans="1:9" s="73" customFormat="1" ht="24" x14ac:dyDescent="0.2">
      <c r="A382" s="131" t="s">
        <v>710</v>
      </c>
      <c r="B382" s="71" t="s">
        <v>367</v>
      </c>
      <c r="C382" s="71" t="s">
        <v>437</v>
      </c>
      <c r="D382" s="71" t="s">
        <v>437</v>
      </c>
      <c r="E382" s="71" t="s">
        <v>624</v>
      </c>
      <c r="F382" s="71" t="s">
        <v>410</v>
      </c>
      <c r="G382" s="72">
        <v>500</v>
      </c>
      <c r="H382" s="72">
        <v>500</v>
      </c>
      <c r="I382" s="72">
        <v>500</v>
      </c>
    </row>
    <row r="383" spans="1:9" s="73" customFormat="1" x14ac:dyDescent="0.2">
      <c r="A383" s="61" t="s">
        <v>609</v>
      </c>
      <c r="B383" s="62">
        <v>603</v>
      </c>
      <c r="C383" s="62" t="s">
        <v>435</v>
      </c>
      <c r="D383" s="62" t="s">
        <v>70</v>
      </c>
      <c r="E383" s="62"/>
      <c r="F383" s="62"/>
      <c r="G383" s="63">
        <f>G384+G398</f>
        <v>112647.2</v>
      </c>
      <c r="H383" s="63">
        <f>H384+H398</f>
        <v>97450.1</v>
      </c>
      <c r="I383" s="63">
        <f>I384+I398</f>
        <v>91450.1</v>
      </c>
    </row>
    <row r="384" spans="1:9" s="73" customFormat="1" x14ac:dyDescent="0.2">
      <c r="A384" s="61" t="s">
        <v>346</v>
      </c>
      <c r="B384" s="62">
        <v>603</v>
      </c>
      <c r="C384" s="62" t="s">
        <v>435</v>
      </c>
      <c r="D384" s="62" t="s">
        <v>69</v>
      </c>
      <c r="E384" s="62"/>
      <c r="F384" s="62"/>
      <c r="G384" s="63">
        <f>G385</f>
        <v>87947.199999999997</v>
      </c>
      <c r="H384" s="63">
        <f t="shared" ref="H384:I385" si="122">H385</f>
        <v>76250.100000000006</v>
      </c>
      <c r="I384" s="63">
        <f t="shared" si="122"/>
        <v>75250.100000000006</v>
      </c>
    </row>
    <row r="385" spans="1:9" s="73" customFormat="1" ht="13.5" x14ac:dyDescent="0.2">
      <c r="A385" s="74" t="s">
        <v>607</v>
      </c>
      <c r="B385" s="65" t="s">
        <v>367</v>
      </c>
      <c r="C385" s="65" t="s">
        <v>435</v>
      </c>
      <c r="D385" s="65" t="s">
        <v>69</v>
      </c>
      <c r="E385" s="65" t="s">
        <v>230</v>
      </c>
      <c r="F385" s="65"/>
      <c r="G385" s="66">
        <f>G386</f>
        <v>87947.199999999997</v>
      </c>
      <c r="H385" s="66">
        <f t="shared" si="122"/>
        <v>76250.100000000006</v>
      </c>
      <c r="I385" s="66">
        <f t="shared" si="122"/>
        <v>75250.100000000006</v>
      </c>
    </row>
    <row r="386" spans="1:9" s="73" customFormat="1" ht="14.25" customHeight="1" x14ac:dyDescent="0.2">
      <c r="A386" s="61" t="s">
        <v>324</v>
      </c>
      <c r="B386" s="62" t="s">
        <v>367</v>
      </c>
      <c r="C386" s="62" t="s">
        <v>435</v>
      </c>
      <c r="D386" s="62" t="s">
        <v>69</v>
      </c>
      <c r="E386" s="62" t="s">
        <v>231</v>
      </c>
      <c r="F386" s="62"/>
      <c r="G386" s="63">
        <f>G387+G391+G395</f>
        <v>87947.199999999997</v>
      </c>
      <c r="H386" s="63">
        <f t="shared" ref="H386:I386" si="123">H387+H391+H395</f>
        <v>76250.100000000006</v>
      </c>
      <c r="I386" s="63">
        <f t="shared" si="123"/>
        <v>75250.100000000006</v>
      </c>
    </row>
    <row r="387" spans="1:9" s="73" customFormat="1" ht="14.25" customHeight="1" x14ac:dyDescent="0.2">
      <c r="A387" s="61" t="s">
        <v>497</v>
      </c>
      <c r="B387" s="62" t="s">
        <v>367</v>
      </c>
      <c r="C387" s="62" t="s">
        <v>435</v>
      </c>
      <c r="D387" s="62" t="s">
        <v>69</v>
      </c>
      <c r="E387" s="62" t="s">
        <v>241</v>
      </c>
      <c r="F387" s="62"/>
      <c r="G387" s="63">
        <f>G388</f>
        <v>35782.199999999997</v>
      </c>
      <c r="H387" s="63">
        <f t="shared" ref="H387:I389" si="124">H388</f>
        <v>38081.1</v>
      </c>
      <c r="I387" s="63">
        <f t="shared" si="124"/>
        <v>38081.1</v>
      </c>
    </row>
    <row r="388" spans="1:9" s="73" customFormat="1" ht="14.25" customHeight="1" x14ac:dyDescent="0.2">
      <c r="A388" s="92" t="s">
        <v>451</v>
      </c>
      <c r="B388" s="88" t="s">
        <v>367</v>
      </c>
      <c r="C388" s="88" t="s">
        <v>435</v>
      </c>
      <c r="D388" s="88" t="s">
        <v>69</v>
      </c>
      <c r="E388" s="88" t="s">
        <v>627</v>
      </c>
      <c r="F388" s="76"/>
      <c r="G388" s="93">
        <f>G389</f>
        <v>35782.199999999997</v>
      </c>
      <c r="H388" s="93">
        <f t="shared" si="124"/>
        <v>38081.1</v>
      </c>
      <c r="I388" s="93">
        <f t="shared" si="124"/>
        <v>38081.1</v>
      </c>
    </row>
    <row r="389" spans="1:9" s="73" customFormat="1" ht="14.25" customHeight="1" x14ac:dyDescent="0.2">
      <c r="A389" s="70" t="s">
        <v>94</v>
      </c>
      <c r="B389" s="71" t="s">
        <v>367</v>
      </c>
      <c r="C389" s="71" t="s">
        <v>435</v>
      </c>
      <c r="D389" s="71" t="s">
        <v>69</v>
      </c>
      <c r="E389" s="71" t="s">
        <v>627</v>
      </c>
      <c r="F389" s="71" t="s">
        <v>366</v>
      </c>
      <c r="G389" s="72">
        <f>G390</f>
        <v>35782.199999999997</v>
      </c>
      <c r="H389" s="72">
        <f t="shared" si="124"/>
        <v>38081.1</v>
      </c>
      <c r="I389" s="72">
        <f t="shared" si="124"/>
        <v>38081.1</v>
      </c>
    </row>
    <row r="390" spans="1:9" s="73" customFormat="1" ht="14.25" customHeight="1" x14ac:dyDescent="0.2">
      <c r="A390" s="70" t="s">
        <v>95</v>
      </c>
      <c r="B390" s="71" t="s">
        <v>367</v>
      </c>
      <c r="C390" s="71" t="s">
        <v>435</v>
      </c>
      <c r="D390" s="71" t="s">
        <v>69</v>
      </c>
      <c r="E390" s="71" t="s">
        <v>627</v>
      </c>
      <c r="F390" s="71" t="s">
        <v>376</v>
      </c>
      <c r="G390" s="72">
        <f>38081.1-783.9-450-1065</f>
        <v>35782.199999999997</v>
      </c>
      <c r="H390" s="72">
        <v>38081.1</v>
      </c>
      <c r="I390" s="72">
        <v>38081.1</v>
      </c>
    </row>
    <row r="391" spans="1:9" s="73" customFormat="1" ht="24" x14ac:dyDescent="0.2">
      <c r="A391" s="61" t="s">
        <v>267</v>
      </c>
      <c r="B391" s="62" t="s">
        <v>367</v>
      </c>
      <c r="C391" s="62" t="s">
        <v>435</v>
      </c>
      <c r="D391" s="62" t="s">
        <v>69</v>
      </c>
      <c r="E391" s="62" t="s">
        <v>239</v>
      </c>
      <c r="F391" s="62"/>
      <c r="G391" s="63">
        <f>G392</f>
        <v>15626</v>
      </c>
      <c r="H391" s="63">
        <f t="shared" ref="H391:I393" si="125">H392</f>
        <v>16169</v>
      </c>
      <c r="I391" s="63">
        <f t="shared" si="125"/>
        <v>16169</v>
      </c>
    </row>
    <row r="392" spans="1:9" s="73" customFormat="1" x14ac:dyDescent="0.2">
      <c r="A392" s="92" t="s">
        <v>380</v>
      </c>
      <c r="B392" s="88">
        <v>603</v>
      </c>
      <c r="C392" s="88" t="s">
        <v>435</v>
      </c>
      <c r="D392" s="88" t="s">
        <v>69</v>
      </c>
      <c r="E392" s="88" t="s">
        <v>628</v>
      </c>
      <c r="F392" s="88"/>
      <c r="G392" s="93">
        <f>G393</f>
        <v>15626</v>
      </c>
      <c r="H392" s="93">
        <f t="shared" si="125"/>
        <v>16169</v>
      </c>
      <c r="I392" s="93">
        <f t="shared" si="125"/>
        <v>16169</v>
      </c>
    </row>
    <row r="393" spans="1:9" s="73" customFormat="1" x14ac:dyDescent="0.2">
      <c r="A393" s="70" t="s">
        <v>94</v>
      </c>
      <c r="B393" s="71">
        <v>603</v>
      </c>
      <c r="C393" s="71" t="s">
        <v>435</v>
      </c>
      <c r="D393" s="71" t="s">
        <v>69</v>
      </c>
      <c r="E393" s="71" t="s">
        <v>628</v>
      </c>
      <c r="F393" s="71" t="s">
        <v>366</v>
      </c>
      <c r="G393" s="72">
        <f>G394</f>
        <v>15626</v>
      </c>
      <c r="H393" s="72">
        <f t="shared" si="125"/>
        <v>16169</v>
      </c>
      <c r="I393" s="72">
        <f t="shared" si="125"/>
        <v>16169</v>
      </c>
    </row>
    <row r="394" spans="1:9" s="73" customFormat="1" x14ac:dyDescent="0.2">
      <c r="A394" s="70" t="s">
        <v>95</v>
      </c>
      <c r="B394" s="71">
        <v>603</v>
      </c>
      <c r="C394" s="71" t="s">
        <v>435</v>
      </c>
      <c r="D394" s="71" t="s">
        <v>69</v>
      </c>
      <c r="E394" s="71" t="s">
        <v>628</v>
      </c>
      <c r="F394" s="71" t="s">
        <v>376</v>
      </c>
      <c r="G394" s="72">
        <f>1935.5+1370+1565+11298.5-543</f>
        <v>15626</v>
      </c>
      <c r="H394" s="72">
        <f t="shared" ref="H394:I394" si="126">1935.5+1370+1565+11298.5</f>
        <v>16169</v>
      </c>
      <c r="I394" s="72">
        <f t="shared" si="126"/>
        <v>16169</v>
      </c>
    </row>
    <row r="395" spans="1:9" s="73" customFormat="1" ht="24" x14ac:dyDescent="0.2">
      <c r="A395" s="75" t="s">
        <v>28</v>
      </c>
      <c r="B395" s="76" t="s">
        <v>367</v>
      </c>
      <c r="C395" s="76" t="s">
        <v>435</v>
      </c>
      <c r="D395" s="76" t="s">
        <v>69</v>
      </c>
      <c r="E395" s="76" t="s">
        <v>240</v>
      </c>
      <c r="F395" s="76"/>
      <c r="G395" s="85">
        <f>G396</f>
        <v>36539</v>
      </c>
      <c r="H395" s="85">
        <f t="shared" ref="H395:I396" si="127">H396</f>
        <v>22000</v>
      </c>
      <c r="I395" s="85">
        <f t="shared" si="127"/>
        <v>21000</v>
      </c>
    </row>
    <row r="396" spans="1:9" s="73" customFormat="1" x14ac:dyDescent="0.2">
      <c r="A396" s="70" t="s">
        <v>94</v>
      </c>
      <c r="B396" s="71">
        <v>603</v>
      </c>
      <c r="C396" s="71" t="s">
        <v>435</v>
      </c>
      <c r="D396" s="71" t="s">
        <v>69</v>
      </c>
      <c r="E396" s="71" t="s">
        <v>240</v>
      </c>
      <c r="F396" s="71" t="s">
        <v>366</v>
      </c>
      <c r="G396" s="84">
        <f>G397</f>
        <v>36539</v>
      </c>
      <c r="H396" s="84">
        <f t="shared" si="127"/>
        <v>22000</v>
      </c>
      <c r="I396" s="84">
        <f t="shared" si="127"/>
        <v>21000</v>
      </c>
    </row>
    <row r="397" spans="1:9" s="73" customFormat="1" x14ac:dyDescent="0.2">
      <c r="A397" s="70" t="s">
        <v>95</v>
      </c>
      <c r="B397" s="71">
        <v>603</v>
      </c>
      <c r="C397" s="71" t="s">
        <v>435</v>
      </c>
      <c r="D397" s="71" t="s">
        <v>69</v>
      </c>
      <c r="E397" s="71" t="s">
        <v>240</v>
      </c>
      <c r="F397" s="71" t="s">
        <v>376</v>
      </c>
      <c r="G397" s="84">
        <v>36539</v>
      </c>
      <c r="H397" s="84">
        <v>22000</v>
      </c>
      <c r="I397" s="84">
        <v>21000</v>
      </c>
    </row>
    <row r="398" spans="1:9" s="132" customFormat="1" x14ac:dyDescent="0.2">
      <c r="A398" s="61" t="s">
        <v>415</v>
      </c>
      <c r="B398" s="62">
        <v>603</v>
      </c>
      <c r="C398" s="62" t="s">
        <v>435</v>
      </c>
      <c r="D398" s="62" t="s">
        <v>71</v>
      </c>
      <c r="E398" s="62"/>
      <c r="F398" s="62"/>
      <c r="G398" s="63">
        <f>G399</f>
        <v>24700</v>
      </c>
      <c r="H398" s="63">
        <f t="shared" ref="H398:I398" si="128">H399</f>
        <v>21200</v>
      </c>
      <c r="I398" s="63">
        <f t="shared" si="128"/>
        <v>16200</v>
      </c>
    </row>
    <row r="399" spans="1:9" s="132" customFormat="1" ht="13.5" x14ac:dyDescent="0.2">
      <c r="A399" s="74" t="s">
        <v>607</v>
      </c>
      <c r="B399" s="65">
        <v>603</v>
      </c>
      <c r="C399" s="65" t="s">
        <v>435</v>
      </c>
      <c r="D399" s="65" t="s">
        <v>71</v>
      </c>
      <c r="E399" s="65" t="s">
        <v>230</v>
      </c>
      <c r="F399" s="65"/>
      <c r="G399" s="66">
        <f>G400+G425</f>
        <v>24700</v>
      </c>
      <c r="H399" s="66">
        <f t="shared" ref="H399:I399" si="129">H400+H425</f>
        <v>21200</v>
      </c>
      <c r="I399" s="66">
        <f t="shared" si="129"/>
        <v>16200</v>
      </c>
    </row>
    <row r="400" spans="1:9" s="132" customFormat="1" ht="13.5" x14ac:dyDescent="0.2">
      <c r="A400" s="74" t="s">
        <v>68</v>
      </c>
      <c r="B400" s="65" t="s">
        <v>367</v>
      </c>
      <c r="C400" s="65" t="s">
        <v>435</v>
      </c>
      <c r="D400" s="65" t="s">
        <v>71</v>
      </c>
      <c r="E400" s="65" t="s">
        <v>245</v>
      </c>
      <c r="F400" s="65"/>
      <c r="G400" s="66">
        <f>G401+G404+G407+G410+G413+G416+G419+G422</f>
        <v>20600</v>
      </c>
      <c r="H400" s="66">
        <f t="shared" ref="H400:I400" si="130">H401+H404+H407+H410+H413+H416+H419+H422</f>
        <v>17100</v>
      </c>
      <c r="I400" s="66">
        <f t="shared" si="130"/>
        <v>12100</v>
      </c>
    </row>
    <row r="401" spans="1:9" s="132" customFormat="1" x14ac:dyDescent="0.2">
      <c r="A401" s="90" t="s">
        <v>237</v>
      </c>
      <c r="B401" s="62" t="s">
        <v>367</v>
      </c>
      <c r="C401" s="62" t="s">
        <v>435</v>
      </c>
      <c r="D401" s="62" t="s">
        <v>71</v>
      </c>
      <c r="E401" s="62" t="s">
        <v>610</v>
      </c>
      <c r="F401" s="76"/>
      <c r="G401" s="63">
        <f t="shared" ref="G401:I402" si="131">G402</f>
        <v>19000</v>
      </c>
      <c r="H401" s="63">
        <f t="shared" si="131"/>
        <v>10000</v>
      </c>
      <c r="I401" s="63">
        <f t="shared" si="131"/>
        <v>10500</v>
      </c>
    </row>
    <row r="402" spans="1:9" s="132" customFormat="1" x14ac:dyDescent="0.2">
      <c r="A402" s="70" t="s">
        <v>495</v>
      </c>
      <c r="B402" s="71" t="s">
        <v>367</v>
      </c>
      <c r="C402" s="71" t="s">
        <v>435</v>
      </c>
      <c r="D402" s="71" t="s">
        <v>71</v>
      </c>
      <c r="E402" s="71" t="s">
        <v>610</v>
      </c>
      <c r="F402" s="71" t="s">
        <v>77</v>
      </c>
      <c r="G402" s="72">
        <f t="shared" si="131"/>
        <v>19000</v>
      </c>
      <c r="H402" s="72">
        <f t="shared" si="131"/>
        <v>10000</v>
      </c>
      <c r="I402" s="72">
        <f t="shared" si="131"/>
        <v>10500</v>
      </c>
    </row>
    <row r="403" spans="1:9" s="129" customFormat="1" x14ac:dyDescent="0.2">
      <c r="A403" s="70" t="s">
        <v>78</v>
      </c>
      <c r="B403" s="71" t="s">
        <v>367</v>
      </c>
      <c r="C403" s="71" t="s">
        <v>435</v>
      </c>
      <c r="D403" s="71" t="s">
        <v>71</v>
      </c>
      <c r="E403" s="71" t="s">
        <v>610</v>
      </c>
      <c r="F403" s="71" t="s">
        <v>79</v>
      </c>
      <c r="G403" s="72">
        <f>18500+500</f>
        <v>19000</v>
      </c>
      <c r="H403" s="72">
        <f>15500-5500</f>
        <v>10000</v>
      </c>
      <c r="I403" s="72">
        <f>20500-5000-5500+500</f>
        <v>10500</v>
      </c>
    </row>
    <row r="404" spans="1:9" s="129" customFormat="1" x14ac:dyDescent="0.2">
      <c r="A404" s="90" t="s">
        <v>320</v>
      </c>
      <c r="B404" s="62" t="s">
        <v>367</v>
      </c>
      <c r="C404" s="62" t="s">
        <v>435</v>
      </c>
      <c r="D404" s="62" t="s">
        <v>71</v>
      </c>
      <c r="E404" s="62" t="s">
        <v>611</v>
      </c>
      <c r="F404" s="76"/>
      <c r="G404" s="63">
        <f>G405</f>
        <v>350</v>
      </c>
      <c r="H404" s="63">
        <f t="shared" ref="H404:I405" si="132">H405</f>
        <v>350</v>
      </c>
      <c r="I404" s="63">
        <f t="shared" si="132"/>
        <v>350</v>
      </c>
    </row>
    <row r="405" spans="1:9" s="129" customFormat="1" x14ac:dyDescent="0.2">
      <c r="A405" s="70" t="s">
        <v>495</v>
      </c>
      <c r="B405" s="71" t="s">
        <v>367</v>
      </c>
      <c r="C405" s="71" t="s">
        <v>435</v>
      </c>
      <c r="D405" s="71" t="s">
        <v>71</v>
      </c>
      <c r="E405" s="71" t="s">
        <v>611</v>
      </c>
      <c r="F405" s="71" t="s">
        <v>77</v>
      </c>
      <c r="G405" s="72">
        <f>G406</f>
        <v>350</v>
      </c>
      <c r="H405" s="72">
        <f t="shared" si="132"/>
        <v>350</v>
      </c>
      <c r="I405" s="72">
        <f t="shared" si="132"/>
        <v>350</v>
      </c>
    </row>
    <row r="406" spans="1:9" s="129" customFormat="1" x14ac:dyDescent="0.2">
      <c r="A406" s="70" t="s">
        <v>78</v>
      </c>
      <c r="B406" s="71" t="s">
        <v>367</v>
      </c>
      <c r="C406" s="71" t="s">
        <v>435</v>
      </c>
      <c r="D406" s="71" t="s">
        <v>71</v>
      </c>
      <c r="E406" s="71" t="s">
        <v>611</v>
      </c>
      <c r="F406" s="71" t="s">
        <v>79</v>
      </c>
      <c r="G406" s="72">
        <v>350</v>
      </c>
      <c r="H406" s="72">
        <v>350</v>
      </c>
      <c r="I406" s="72">
        <v>350</v>
      </c>
    </row>
    <row r="407" spans="1:9" s="129" customFormat="1" ht="24" x14ac:dyDescent="0.2">
      <c r="A407" s="61" t="s">
        <v>321</v>
      </c>
      <c r="B407" s="62" t="s">
        <v>367</v>
      </c>
      <c r="C407" s="62" t="s">
        <v>435</v>
      </c>
      <c r="D407" s="62" t="s">
        <v>71</v>
      </c>
      <c r="E407" s="62" t="s">
        <v>612</v>
      </c>
      <c r="F407" s="62"/>
      <c r="G407" s="83">
        <f>G408</f>
        <v>200</v>
      </c>
      <c r="H407" s="83">
        <f t="shared" ref="H407:I408" si="133">H408</f>
        <v>200</v>
      </c>
      <c r="I407" s="83">
        <f t="shared" si="133"/>
        <v>200</v>
      </c>
    </row>
    <row r="408" spans="1:9" s="129" customFormat="1" x14ac:dyDescent="0.2">
      <c r="A408" s="70" t="s">
        <v>495</v>
      </c>
      <c r="B408" s="71" t="s">
        <v>367</v>
      </c>
      <c r="C408" s="71" t="s">
        <v>435</v>
      </c>
      <c r="D408" s="71" t="s">
        <v>71</v>
      </c>
      <c r="E408" s="71" t="s">
        <v>612</v>
      </c>
      <c r="F408" s="71" t="s">
        <v>77</v>
      </c>
      <c r="G408" s="84">
        <f>G409</f>
        <v>200</v>
      </c>
      <c r="H408" s="84">
        <f t="shared" si="133"/>
        <v>200</v>
      </c>
      <c r="I408" s="84">
        <f t="shared" si="133"/>
        <v>200</v>
      </c>
    </row>
    <row r="409" spans="1:9" s="129" customFormat="1" x14ac:dyDescent="0.2">
      <c r="A409" s="70" t="s">
        <v>78</v>
      </c>
      <c r="B409" s="71" t="s">
        <v>367</v>
      </c>
      <c r="C409" s="71" t="s">
        <v>435</v>
      </c>
      <c r="D409" s="71" t="s">
        <v>71</v>
      </c>
      <c r="E409" s="71" t="s">
        <v>612</v>
      </c>
      <c r="F409" s="71" t="s">
        <v>79</v>
      </c>
      <c r="G409" s="84">
        <v>200</v>
      </c>
      <c r="H409" s="84">
        <v>200</v>
      </c>
      <c r="I409" s="84">
        <v>200</v>
      </c>
    </row>
    <row r="410" spans="1:9" s="129" customFormat="1" ht="24" x14ac:dyDescent="0.2">
      <c r="A410" s="61" t="s">
        <v>613</v>
      </c>
      <c r="B410" s="62" t="s">
        <v>367</v>
      </c>
      <c r="C410" s="62" t="s">
        <v>435</v>
      </c>
      <c r="D410" s="62" t="s">
        <v>71</v>
      </c>
      <c r="E410" s="62" t="s">
        <v>614</v>
      </c>
      <c r="F410" s="62"/>
      <c r="G410" s="63">
        <f>G411</f>
        <v>300</v>
      </c>
      <c r="H410" s="63">
        <f t="shared" ref="H410:I411" si="134">H411</f>
        <v>300</v>
      </c>
      <c r="I410" s="63">
        <f t="shared" si="134"/>
        <v>300</v>
      </c>
    </row>
    <row r="411" spans="1:9" s="129" customFormat="1" x14ac:dyDescent="0.2">
      <c r="A411" s="70" t="s">
        <v>495</v>
      </c>
      <c r="B411" s="71" t="s">
        <v>367</v>
      </c>
      <c r="C411" s="71" t="s">
        <v>435</v>
      </c>
      <c r="D411" s="71" t="s">
        <v>71</v>
      </c>
      <c r="E411" s="71" t="s">
        <v>614</v>
      </c>
      <c r="F411" s="71" t="s">
        <v>77</v>
      </c>
      <c r="G411" s="72">
        <f>G412</f>
        <v>300</v>
      </c>
      <c r="H411" s="72">
        <f t="shared" si="134"/>
        <v>300</v>
      </c>
      <c r="I411" s="72">
        <f t="shared" si="134"/>
        <v>300</v>
      </c>
    </row>
    <row r="412" spans="1:9" s="129" customFormat="1" x14ac:dyDescent="0.2">
      <c r="A412" s="70" t="s">
        <v>78</v>
      </c>
      <c r="B412" s="71" t="s">
        <v>367</v>
      </c>
      <c r="C412" s="71" t="s">
        <v>435</v>
      </c>
      <c r="D412" s="71" t="s">
        <v>71</v>
      </c>
      <c r="E412" s="71" t="s">
        <v>614</v>
      </c>
      <c r="F412" s="71" t="s">
        <v>79</v>
      </c>
      <c r="G412" s="72">
        <v>300</v>
      </c>
      <c r="H412" s="72">
        <v>300</v>
      </c>
      <c r="I412" s="72">
        <v>300</v>
      </c>
    </row>
    <row r="413" spans="1:9" s="129" customFormat="1" ht="24" x14ac:dyDescent="0.2">
      <c r="A413" s="61" t="s">
        <v>536</v>
      </c>
      <c r="B413" s="62" t="s">
        <v>367</v>
      </c>
      <c r="C413" s="62" t="s">
        <v>435</v>
      </c>
      <c r="D413" s="62" t="s">
        <v>71</v>
      </c>
      <c r="E413" s="62" t="s">
        <v>615</v>
      </c>
      <c r="F413" s="62"/>
      <c r="G413" s="83">
        <f>G414</f>
        <v>0</v>
      </c>
      <c r="H413" s="63">
        <f t="shared" ref="H413:I414" si="135">H414</f>
        <v>500</v>
      </c>
      <c r="I413" s="83">
        <f t="shared" si="135"/>
        <v>0</v>
      </c>
    </row>
    <row r="414" spans="1:9" s="129" customFormat="1" x14ac:dyDescent="0.2">
      <c r="A414" s="70" t="s">
        <v>495</v>
      </c>
      <c r="B414" s="71" t="s">
        <v>367</v>
      </c>
      <c r="C414" s="71" t="s">
        <v>435</v>
      </c>
      <c r="D414" s="71" t="s">
        <v>71</v>
      </c>
      <c r="E414" s="71" t="s">
        <v>615</v>
      </c>
      <c r="F414" s="71" t="s">
        <v>77</v>
      </c>
      <c r="G414" s="84">
        <f>G415</f>
        <v>0</v>
      </c>
      <c r="H414" s="72">
        <f t="shared" si="135"/>
        <v>500</v>
      </c>
      <c r="I414" s="84">
        <f t="shared" si="135"/>
        <v>0</v>
      </c>
    </row>
    <row r="415" spans="1:9" s="129" customFormat="1" x14ac:dyDescent="0.2">
      <c r="A415" s="70" t="s">
        <v>78</v>
      </c>
      <c r="B415" s="71" t="s">
        <v>367</v>
      </c>
      <c r="C415" s="71" t="s">
        <v>435</v>
      </c>
      <c r="D415" s="71" t="s">
        <v>71</v>
      </c>
      <c r="E415" s="71" t="s">
        <v>615</v>
      </c>
      <c r="F415" s="71" t="s">
        <v>79</v>
      </c>
      <c r="G415" s="84">
        <v>0</v>
      </c>
      <c r="H415" s="72">
        <v>500</v>
      </c>
      <c r="I415" s="84">
        <v>0</v>
      </c>
    </row>
    <row r="416" spans="1:9" s="129" customFormat="1" x14ac:dyDescent="0.2">
      <c r="A416" s="61" t="s">
        <v>309</v>
      </c>
      <c r="B416" s="62" t="s">
        <v>367</v>
      </c>
      <c r="C416" s="62" t="s">
        <v>435</v>
      </c>
      <c r="D416" s="62" t="s">
        <v>71</v>
      </c>
      <c r="E416" s="62" t="s">
        <v>616</v>
      </c>
      <c r="F416" s="62"/>
      <c r="G416" s="63">
        <f>G417</f>
        <v>450</v>
      </c>
      <c r="H416" s="63">
        <f t="shared" ref="H416:I417" si="136">H417</f>
        <v>450</v>
      </c>
      <c r="I416" s="63">
        <f t="shared" si="136"/>
        <v>450</v>
      </c>
    </row>
    <row r="417" spans="1:9" s="129" customFormat="1" x14ac:dyDescent="0.2">
      <c r="A417" s="70" t="s">
        <v>495</v>
      </c>
      <c r="B417" s="71" t="s">
        <v>367</v>
      </c>
      <c r="C417" s="71" t="s">
        <v>435</v>
      </c>
      <c r="D417" s="71" t="s">
        <v>71</v>
      </c>
      <c r="E417" s="71" t="s">
        <v>616</v>
      </c>
      <c r="F417" s="71" t="s">
        <v>77</v>
      </c>
      <c r="G417" s="72">
        <f>G418</f>
        <v>450</v>
      </c>
      <c r="H417" s="72">
        <f t="shared" si="136"/>
        <v>450</v>
      </c>
      <c r="I417" s="72">
        <f t="shared" si="136"/>
        <v>450</v>
      </c>
    </row>
    <row r="418" spans="1:9" s="129" customFormat="1" x14ac:dyDescent="0.2">
      <c r="A418" s="70" t="s">
        <v>78</v>
      </c>
      <c r="B418" s="71" t="s">
        <v>367</v>
      </c>
      <c r="C418" s="71" t="s">
        <v>435</v>
      </c>
      <c r="D418" s="71" t="s">
        <v>71</v>
      </c>
      <c r="E418" s="71" t="s">
        <v>616</v>
      </c>
      <c r="F418" s="71" t="s">
        <v>79</v>
      </c>
      <c r="G418" s="72">
        <v>450</v>
      </c>
      <c r="H418" s="72">
        <v>450</v>
      </c>
      <c r="I418" s="72">
        <v>450</v>
      </c>
    </row>
    <row r="419" spans="1:9" s="129" customFormat="1" x14ac:dyDescent="0.2">
      <c r="A419" s="61" t="s">
        <v>617</v>
      </c>
      <c r="B419" s="62" t="s">
        <v>367</v>
      </c>
      <c r="C419" s="62" t="s">
        <v>435</v>
      </c>
      <c r="D419" s="62" t="s">
        <v>71</v>
      </c>
      <c r="E419" s="62" t="s">
        <v>618</v>
      </c>
      <c r="F419" s="62"/>
      <c r="G419" s="63">
        <f>G420</f>
        <v>300</v>
      </c>
      <c r="H419" s="63">
        <f t="shared" ref="H419:H420" si="137">H420</f>
        <v>300</v>
      </c>
      <c r="I419" s="63">
        <f t="shared" ref="I419:I420" si="138">I420</f>
        <v>300</v>
      </c>
    </row>
    <row r="420" spans="1:9" s="129" customFormat="1" x14ac:dyDescent="0.2">
      <c r="A420" s="70" t="s">
        <v>495</v>
      </c>
      <c r="B420" s="71" t="s">
        <v>367</v>
      </c>
      <c r="C420" s="71" t="s">
        <v>435</v>
      </c>
      <c r="D420" s="71" t="s">
        <v>71</v>
      </c>
      <c r="E420" s="71" t="s">
        <v>618</v>
      </c>
      <c r="F420" s="71" t="s">
        <v>77</v>
      </c>
      <c r="G420" s="72">
        <f>G421</f>
        <v>300</v>
      </c>
      <c r="H420" s="72">
        <f t="shared" si="137"/>
        <v>300</v>
      </c>
      <c r="I420" s="72">
        <f t="shared" si="138"/>
        <v>300</v>
      </c>
    </row>
    <row r="421" spans="1:9" s="129" customFormat="1" x14ac:dyDescent="0.2">
      <c r="A421" s="70" t="s">
        <v>78</v>
      </c>
      <c r="B421" s="71" t="s">
        <v>367</v>
      </c>
      <c r="C421" s="71" t="s">
        <v>435</v>
      </c>
      <c r="D421" s="71" t="s">
        <v>71</v>
      </c>
      <c r="E421" s="71" t="s">
        <v>618</v>
      </c>
      <c r="F421" s="71" t="s">
        <v>79</v>
      </c>
      <c r="G421" s="72">
        <v>300</v>
      </c>
      <c r="H421" s="72">
        <v>300</v>
      </c>
      <c r="I421" s="72">
        <v>300</v>
      </c>
    </row>
    <row r="422" spans="1:9" s="129" customFormat="1" x14ac:dyDescent="0.2">
      <c r="A422" s="61" t="s">
        <v>619</v>
      </c>
      <c r="B422" s="62" t="s">
        <v>367</v>
      </c>
      <c r="C422" s="62" t="s">
        <v>435</v>
      </c>
      <c r="D422" s="62" t="s">
        <v>71</v>
      </c>
      <c r="E422" s="62" t="s">
        <v>620</v>
      </c>
      <c r="F422" s="62"/>
      <c r="G422" s="83">
        <f t="shared" ref="G422:I423" si="139">G423</f>
        <v>0</v>
      </c>
      <c r="H422" s="63">
        <f t="shared" si="139"/>
        <v>5000</v>
      </c>
      <c r="I422" s="83">
        <f t="shared" si="139"/>
        <v>0</v>
      </c>
    </row>
    <row r="423" spans="1:9" s="129" customFormat="1" x14ac:dyDescent="0.2">
      <c r="A423" s="70" t="s">
        <v>495</v>
      </c>
      <c r="B423" s="71" t="s">
        <v>367</v>
      </c>
      <c r="C423" s="71" t="s">
        <v>435</v>
      </c>
      <c r="D423" s="71" t="s">
        <v>71</v>
      </c>
      <c r="E423" s="71" t="s">
        <v>620</v>
      </c>
      <c r="F423" s="71" t="s">
        <v>77</v>
      </c>
      <c r="G423" s="84">
        <f t="shared" si="139"/>
        <v>0</v>
      </c>
      <c r="H423" s="72">
        <f t="shared" si="139"/>
        <v>5000</v>
      </c>
      <c r="I423" s="84">
        <f t="shared" si="139"/>
        <v>0</v>
      </c>
    </row>
    <row r="424" spans="1:9" s="129" customFormat="1" x14ac:dyDescent="0.2">
      <c r="A424" s="70" t="s">
        <v>78</v>
      </c>
      <c r="B424" s="71" t="s">
        <v>367</v>
      </c>
      <c r="C424" s="71" t="s">
        <v>435</v>
      </c>
      <c r="D424" s="71" t="s">
        <v>71</v>
      </c>
      <c r="E424" s="71" t="s">
        <v>620</v>
      </c>
      <c r="F424" s="71" t="s">
        <v>79</v>
      </c>
      <c r="G424" s="84">
        <v>0</v>
      </c>
      <c r="H424" s="72">
        <v>5000</v>
      </c>
      <c r="I424" s="84">
        <v>0</v>
      </c>
    </row>
    <row r="425" spans="1:9" s="129" customFormat="1" ht="27" x14ac:dyDescent="0.2">
      <c r="A425" s="74" t="s">
        <v>242</v>
      </c>
      <c r="B425" s="65">
        <v>603</v>
      </c>
      <c r="C425" s="65" t="s">
        <v>435</v>
      </c>
      <c r="D425" s="65" t="s">
        <v>71</v>
      </c>
      <c r="E425" s="65" t="s">
        <v>244</v>
      </c>
      <c r="F425" s="65"/>
      <c r="G425" s="66">
        <f>G426</f>
        <v>4100</v>
      </c>
      <c r="H425" s="66">
        <f t="shared" ref="H425:I426" si="140">H426</f>
        <v>4100</v>
      </c>
      <c r="I425" s="66">
        <f t="shared" si="140"/>
        <v>4100</v>
      </c>
    </row>
    <row r="426" spans="1:9" s="129" customFormat="1" ht="13.5" customHeight="1" x14ac:dyDescent="0.2">
      <c r="A426" s="61" t="s">
        <v>243</v>
      </c>
      <c r="B426" s="62">
        <v>603</v>
      </c>
      <c r="C426" s="62" t="s">
        <v>435</v>
      </c>
      <c r="D426" s="62" t="s">
        <v>71</v>
      </c>
      <c r="E426" s="62" t="s">
        <v>244</v>
      </c>
      <c r="F426" s="62"/>
      <c r="G426" s="63">
        <f>G427</f>
        <v>4100</v>
      </c>
      <c r="H426" s="63">
        <f t="shared" si="140"/>
        <v>4100</v>
      </c>
      <c r="I426" s="63">
        <f t="shared" si="140"/>
        <v>4100</v>
      </c>
    </row>
    <row r="427" spans="1:9" s="129" customFormat="1" ht="24" x14ac:dyDescent="0.2">
      <c r="A427" s="75" t="s">
        <v>368</v>
      </c>
      <c r="B427" s="76">
        <v>603</v>
      </c>
      <c r="C427" s="76" t="s">
        <v>435</v>
      </c>
      <c r="D427" s="76" t="s">
        <v>71</v>
      </c>
      <c r="E427" s="88" t="s">
        <v>244</v>
      </c>
      <c r="F427" s="76"/>
      <c r="G427" s="93">
        <f>G428+G431</f>
        <v>4100</v>
      </c>
      <c r="H427" s="93">
        <f t="shared" ref="H427:I427" si="141">H428+H431</f>
        <v>4100</v>
      </c>
      <c r="I427" s="93">
        <f t="shared" si="141"/>
        <v>4100</v>
      </c>
    </row>
    <row r="428" spans="1:9" s="129" customFormat="1" x14ac:dyDescent="0.2">
      <c r="A428" s="78" t="s">
        <v>351</v>
      </c>
      <c r="B428" s="62" t="s">
        <v>367</v>
      </c>
      <c r="C428" s="62" t="s">
        <v>435</v>
      </c>
      <c r="D428" s="62" t="s">
        <v>71</v>
      </c>
      <c r="E428" s="62" t="s">
        <v>65</v>
      </c>
      <c r="F428" s="62"/>
      <c r="G428" s="63">
        <f>G429</f>
        <v>3850</v>
      </c>
      <c r="H428" s="63">
        <f t="shared" ref="H428:I429" si="142">H429</f>
        <v>3850</v>
      </c>
      <c r="I428" s="63">
        <f t="shared" si="142"/>
        <v>3850</v>
      </c>
    </row>
    <row r="429" spans="1:9" s="129" customFormat="1" ht="36" x14ac:dyDescent="0.2">
      <c r="A429" s="70" t="s">
        <v>72</v>
      </c>
      <c r="B429" s="71" t="s">
        <v>367</v>
      </c>
      <c r="C429" s="71" t="s">
        <v>435</v>
      </c>
      <c r="D429" s="71" t="s">
        <v>71</v>
      </c>
      <c r="E429" s="71" t="s">
        <v>65</v>
      </c>
      <c r="F429" s="71" t="s">
        <v>73</v>
      </c>
      <c r="G429" s="72">
        <f>G430</f>
        <v>3850</v>
      </c>
      <c r="H429" s="72">
        <f t="shared" si="142"/>
        <v>3850</v>
      </c>
      <c r="I429" s="72">
        <f t="shared" si="142"/>
        <v>3850</v>
      </c>
    </row>
    <row r="430" spans="1:9" s="129" customFormat="1" x14ac:dyDescent="0.2">
      <c r="A430" s="70" t="s">
        <v>74</v>
      </c>
      <c r="B430" s="71" t="s">
        <v>367</v>
      </c>
      <c r="C430" s="71" t="s">
        <v>435</v>
      </c>
      <c r="D430" s="71" t="s">
        <v>71</v>
      </c>
      <c r="E430" s="71" t="s">
        <v>65</v>
      </c>
      <c r="F430" s="71" t="s">
        <v>75</v>
      </c>
      <c r="G430" s="72">
        <f>2965+885</f>
        <v>3850</v>
      </c>
      <c r="H430" s="72">
        <f t="shared" ref="H430:I430" si="143">2965+885</f>
        <v>3850</v>
      </c>
      <c r="I430" s="72">
        <f t="shared" si="143"/>
        <v>3850</v>
      </c>
    </row>
    <row r="431" spans="1:9" s="129" customFormat="1" x14ac:dyDescent="0.2">
      <c r="A431" s="61" t="s">
        <v>76</v>
      </c>
      <c r="B431" s="62" t="s">
        <v>367</v>
      </c>
      <c r="C431" s="62" t="s">
        <v>435</v>
      </c>
      <c r="D431" s="62" t="s">
        <v>71</v>
      </c>
      <c r="E431" s="62" t="s">
        <v>66</v>
      </c>
      <c r="F431" s="62"/>
      <c r="G431" s="63">
        <f>G432+G434</f>
        <v>250</v>
      </c>
      <c r="H431" s="63">
        <f t="shared" ref="H431:I431" si="144">H432+H434</f>
        <v>250</v>
      </c>
      <c r="I431" s="63">
        <f t="shared" si="144"/>
        <v>250</v>
      </c>
    </row>
    <row r="432" spans="1:9" s="129" customFormat="1" x14ac:dyDescent="0.2">
      <c r="A432" s="70" t="s">
        <v>495</v>
      </c>
      <c r="B432" s="71" t="s">
        <v>367</v>
      </c>
      <c r="C432" s="71" t="s">
        <v>435</v>
      </c>
      <c r="D432" s="71" t="s">
        <v>71</v>
      </c>
      <c r="E432" s="71" t="s">
        <v>66</v>
      </c>
      <c r="F432" s="71" t="s">
        <v>77</v>
      </c>
      <c r="G432" s="72">
        <f>G433</f>
        <v>205</v>
      </c>
      <c r="H432" s="72">
        <f t="shared" ref="H432:I432" si="145">H433</f>
        <v>205</v>
      </c>
      <c r="I432" s="72">
        <f t="shared" si="145"/>
        <v>205</v>
      </c>
    </row>
    <row r="433" spans="1:9" s="129" customFormat="1" x14ac:dyDescent="0.2">
      <c r="A433" s="70" t="s">
        <v>78</v>
      </c>
      <c r="B433" s="71" t="s">
        <v>367</v>
      </c>
      <c r="C433" s="71" t="s">
        <v>435</v>
      </c>
      <c r="D433" s="71" t="s">
        <v>71</v>
      </c>
      <c r="E433" s="71" t="s">
        <v>66</v>
      </c>
      <c r="F433" s="71" t="s">
        <v>79</v>
      </c>
      <c r="G433" s="72">
        <v>205</v>
      </c>
      <c r="H433" s="72">
        <v>205</v>
      </c>
      <c r="I433" s="72">
        <v>205</v>
      </c>
    </row>
    <row r="434" spans="1:9" s="129" customFormat="1" x14ac:dyDescent="0.2">
      <c r="A434" s="70" t="s">
        <v>80</v>
      </c>
      <c r="B434" s="71" t="s">
        <v>367</v>
      </c>
      <c r="C434" s="71" t="s">
        <v>435</v>
      </c>
      <c r="D434" s="71" t="s">
        <v>71</v>
      </c>
      <c r="E434" s="71" t="s">
        <v>66</v>
      </c>
      <c r="F434" s="71" t="s">
        <v>81</v>
      </c>
      <c r="G434" s="72">
        <f>G435</f>
        <v>45</v>
      </c>
      <c r="H434" s="72">
        <f t="shared" ref="H434:I434" si="146">H435</f>
        <v>45</v>
      </c>
      <c r="I434" s="72">
        <f t="shared" si="146"/>
        <v>45</v>
      </c>
    </row>
    <row r="435" spans="1:9" s="129" customFormat="1" x14ac:dyDescent="0.2">
      <c r="A435" s="70" t="s">
        <v>453</v>
      </c>
      <c r="B435" s="71" t="s">
        <v>367</v>
      </c>
      <c r="C435" s="71" t="s">
        <v>435</v>
      </c>
      <c r="D435" s="71" t="s">
        <v>71</v>
      </c>
      <c r="E435" s="71" t="s">
        <v>66</v>
      </c>
      <c r="F435" s="71" t="s">
        <v>82</v>
      </c>
      <c r="G435" s="72">
        <v>45</v>
      </c>
      <c r="H435" s="72">
        <v>45</v>
      </c>
      <c r="I435" s="72">
        <v>45</v>
      </c>
    </row>
    <row r="436" spans="1:9" s="129" customFormat="1" ht="31.5" x14ac:dyDescent="0.2">
      <c r="A436" s="64" t="s">
        <v>125</v>
      </c>
      <c r="B436" s="67" t="s">
        <v>124</v>
      </c>
      <c r="C436" s="68"/>
      <c r="D436" s="68"/>
      <c r="E436" s="68"/>
      <c r="F436" s="68"/>
      <c r="G436" s="69">
        <f>G437+G447+G502</f>
        <v>445068.79725000006</v>
      </c>
      <c r="H436" s="69">
        <f t="shared" ref="H436:I436" si="147">H437+H447+H502</f>
        <v>327140.10000000003</v>
      </c>
      <c r="I436" s="69">
        <f t="shared" si="147"/>
        <v>322139.10000000003</v>
      </c>
    </row>
    <row r="437" spans="1:9" s="129" customFormat="1" x14ac:dyDescent="0.2">
      <c r="A437" s="61" t="s">
        <v>325</v>
      </c>
      <c r="B437" s="62" t="s">
        <v>124</v>
      </c>
      <c r="C437" s="62" t="s">
        <v>71</v>
      </c>
      <c r="D437" s="62" t="s">
        <v>70</v>
      </c>
      <c r="E437" s="62"/>
      <c r="F437" s="62"/>
      <c r="G437" s="63">
        <f t="shared" ref="G437:I439" si="148">G438</f>
        <v>9063.4</v>
      </c>
      <c r="H437" s="63">
        <f t="shared" si="148"/>
        <v>9063.4</v>
      </c>
      <c r="I437" s="63">
        <f t="shared" si="148"/>
        <v>9063.4</v>
      </c>
    </row>
    <row r="438" spans="1:9" s="129" customFormat="1" x14ac:dyDescent="0.2">
      <c r="A438" s="61" t="s">
        <v>335</v>
      </c>
      <c r="B438" s="62" t="s">
        <v>124</v>
      </c>
      <c r="C438" s="62" t="s">
        <v>71</v>
      </c>
      <c r="D438" s="62" t="s">
        <v>437</v>
      </c>
      <c r="E438" s="62"/>
      <c r="F438" s="62"/>
      <c r="G438" s="63">
        <f t="shared" si="148"/>
        <v>9063.4</v>
      </c>
      <c r="H438" s="63">
        <f t="shared" si="148"/>
        <v>9063.4</v>
      </c>
      <c r="I438" s="63">
        <f t="shared" si="148"/>
        <v>9063.4</v>
      </c>
    </row>
    <row r="439" spans="1:9" s="129" customFormat="1" ht="12.75" customHeight="1" x14ac:dyDescent="0.2">
      <c r="A439" s="74" t="s">
        <v>713</v>
      </c>
      <c r="B439" s="65" t="s">
        <v>124</v>
      </c>
      <c r="C439" s="65" t="s">
        <v>71</v>
      </c>
      <c r="D439" s="65" t="s">
        <v>437</v>
      </c>
      <c r="E439" s="98" t="s">
        <v>228</v>
      </c>
      <c r="F439" s="65"/>
      <c r="G439" s="66">
        <f t="shared" si="148"/>
        <v>9063.4</v>
      </c>
      <c r="H439" s="66">
        <f t="shared" si="148"/>
        <v>9063.4</v>
      </c>
      <c r="I439" s="66">
        <f t="shared" si="148"/>
        <v>9063.4</v>
      </c>
    </row>
    <row r="440" spans="1:9" s="129" customFormat="1" x14ac:dyDescent="0.2">
      <c r="A440" s="61" t="s">
        <v>233</v>
      </c>
      <c r="B440" s="62" t="s">
        <v>124</v>
      </c>
      <c r="C440" s="62" t="s">
        <v>71</v>
      </c>
      <c r="D440" s="62" t="s">
        <v>437</v>
      </c>
      <c r="E440" s="62" t="s">
        <v>629</v>
      </c>
      <c r="F440" s="62"/>
      <c r="G440" s="63">
        <f>G441+G443+G445</f>
        <v>9063.4</v>
      </c>
      <c r="H440" s="63">
        <f>H441+H443+H445</f>
        <v>9063.4</v>
      </c>
      <c r="I440" s="63">
        <f>I441+I443+I445</f>
        <v>9063.4</v>
      </c>
    </row>
    <row r="441" spans="1:9" s="129" customFormat="1" ht="36" x14ac:dyDescent="0.2">
      <c r="A441" s="70" t="s">
        <v>72</v>
      </c>
      <c r="B441" s="71" t="s">
        <v>124</v>
      </c>
      <c r="C441" s="71" t="s">
        <v>71</v>
      </c>
      <c r="D441" s="71" t="s">
        <v>437</v>
      </c>
      <c r="E441" s="71" t="s">
        <v>629</v>
      </c>
      <c r="F441" s="71" t="s">
        <v>73</v>
      </c>
      <c r="G441" s="72">
        <f>G442</f>
        <v>7800</v>
      </c>
      <c r="H441" s="72">
        <f>H442</f>
        <v>7800</v>
      </c>
      <c r="I441" s="72">
        <f>I442</f>
        <v>7800</v>
      </c>
    </row>
    <row r="442" spans="1:9" s="129" customFormat="1" x14ac:dyDescent="0.2">
      <c r="A442" s="70" t="s">
        <v>433</v>
      </c>
      <c r="B442" s="71" t="s">
        <v>124</v>
      </c>
      <c r="C442" s="71" t="s">
        <v>71</v>
      </c>
      <c r="D442" s="71" t="s">
        <v>437</v>
      </c>
      <c r="E442" s="71" t="s">
        <v>629</v>
      </c>
      <c r="F442" s="71" t="s">
        <v>434</v>
      </c>
      <c r="G442" s="72">
        <v>7800</v>
      </c>
      <c r="H442" s="72">
        <v>7800</v>
      </c>
      <c r="I442" s="72">
        <v>7800</v>
      </c>
    </row>
    <row r="443" spans="1:9" s="129" customFormat="1" x14ac:dyDescent="0.2">
      <c r="A443" s="70" t="s">
        <v>495</v>
      </c>
      <c r="B443" s="71" t="s">
        <v>124</v>
      </c>
      <c r="C443" s="71" t="s">
        <v>71</v>
      </c>
      <c r="D443" s="71" t="s">
        <v>437</v>
      </c>
      <c r="E443" s="71" t="s">
        <v>629</v>
      </c>
      <c r="F443" s="71" t="s">
        <v>77</v>
      </c>
      <c r="G443" s="72">
        <f>G444</f>
        <v>1224</v>
      </c>
      <c r="H443" s="72">
        <f>H444</f>
        <v>1224</v>
      </c>
      <c r="I443" s="72">
        <f>I444</f>
        <v>1224</v>
      </c>
    </row>
    <row r="444" spans="1:9" s="129" customFormat="1" x14ac:dyDescent="0.2">
      <c r="A444" s="70" t="s">
        <v>78</v>
      </c>
      <c r="B444" s="71" t="s">
        <v>124</v>
      </c>
      <c r="C444" s="71" t="s">
        <v>71</v>
      </c>
      <c r="D444" s="71" t="s">
        <v>437</v>
      </c>
      <c r="E444" s="71" t="s">
        <v>629</v>
      </c>
      <c r="F444" s="71" t="s">
        <v>79</v>
      </c>
      <c r="G444" s="72">
        <v>1224</v>
      </c>
      <c r="H444" s="72">
        <v>1224</v>
      </c>
      <c r="I444" s="72">
        <v>1224</v>
      </c>
    </row>
    <row r="445" spans="1:9" s="129" customFormat="1" x14ac:dyDescent="0.2">
      <c r="A445" s="70" t="s">
        <v>80</v>
      </c>
      <c r="B445" s="71" t="s">
        <v>124</v>
      </c>
      <c r="C445" s="71" t="s">
        <v>71</v>
      </c>
      <c r="D445" s="71" t="s">
        <v>437</v>
      </c>
      <c r="E445" s="71" t="s">
        <v>629</v>
      </c>
      <c r="F445" s="71" t="s">
        <v>81</v>
      </c>
      <c r="G445" s="72">
        <f>G446</f>
        <v>39.4</v>
      </c>
      <c r="H445" s="72">
        <f>H446</f>
        <v>39.4</v>
      </c>
      <c r="I445" s="72">
        <f>I446</f>
        <v>39.4</v>
      </c>
    </row>
    <row r="446" spans="1:9" s="129" customFormat="1" x14ac:dyDescent="0.2">
      <c r="A446" s="70" t="s">
        <v>453</v>
      </c>
      <c r="B446" s="71" t="s">
        <v>124</v>
      </c>
      <c r="C446" s="71" t="s">
        <v>71</v>
      </c>
      <c r="D446" s="71" t="s">
        <v>437</v>
      </c>
      <c r="E446" s="71" t="s">
        <v>629</v>
      </c>
      <c r="F446" s="71" t="s">
        <v>82</v>
      </c>
      <c r="G446" s="72">
        <v>39.4</v>
      </c>
      <c r="H446" s="72">
        <v>39.4</v>
      </c>
      <c r="I446" s="72">
        <v>39.4</v>
      </c>
    </row>
    <row r="447" spans="1:9" s="129" customFormat="1" x14ac:dyDescent="0.2">
      <c r="A447" s="61" t="s">
        <v>337</v>
      </c>
      <c r="B447" s="62" t="s">
        <v>124</v>
      </c>
      <c r="C447" s="62" t="s">
        <v>381</v>
      </c>
      <c r="D447" s="62" t="s">
        <v>70</v>
      </c>
      <c r="E447" s="62"/>
      <c r="F447" s="62"/>
      <c r="G447" s="63">
        <f>G448+G490</f>
        <v>435878.23525000003</v>
      </c>
      <c r="H447" s="63">
        <f t="shared" ref="H447:I447" si="149">H448+H490</f>
        <v>318075.7</v>
      </c>
      <c r="I447" s="63">
        <f t="shared" si="149"/>
        <v>313075.7</v>
      </c>
    </row>
    <row r="448" spans="1:9" s="129" customFormat="1" x14ac:dyDescent="0.2">
      <c r="A448" s="61" t="s">
        <v>340</v>
      </c>
      <c r="B448" s="62" t="s">
        <v>124</v>
      </c>
      <c r="C448" s="62" t="s">
        <v>381</v>
      </c>
      <c r="D448" s="62" t="s">
        <v>430</v>
      </c>
      <c r="E448" s="62"/>
      <c r="F448" s="62"/>
      <c r="G448" s="63">
        <f>G449+G483</f>
        <v>428781.53525000002</v>
      </c>
      <c r="H448" s="63">
        <f t="shared" ref="H448:I448" si="150">H449+H483</f>
        <v>310929</v>
      </c>
      <c r="I448" s="63">
        <f t="shared" si="150"/>
        <v>305929</v>
      </c>
    </row>
    <row r="449" spans="1:9" s="129" customFormat="1" ht="12" customHeight="1" x14ac:dyDescent="0.2">
      <c r="A449" s="74" t="s">
        <v>713</v>
      </c>
      <c r="B449" s="65" t="s">
        <v>124</v>
      </c>
      <c r="C449" s="65" t="s">
        <v>381</v>
      </c>
      <c r="D449" s="65" t="s">
        <v>430</v>
      </c>
      <c r="E449" s="98" t="s">
        <v>228</v>
      </c>
      <c r="F449" s="65"/>
      <c r="G449" s="66">
        <f>G450+G453+G456+G459+G462+G465+G468+G471+G474+G477+G480</f>
        <v>336929</v>
      </c>
      <c r="H449" s="66">
        <f t="shared" ref="H449:I449" si="151">H450+H453+H456+H459+H462+H465+H468+H471+H474+H477+H480</f>
        <v>302929</v>
      </c>
      <c r="I449" s="66">
        <f t="shared" si="151"/>
        <v>297929</v>
      </c>
    </row>
    <row r="450" spans="1:9" s="129" customFormat="1" x14ac:dyDescent="0.2">
      <c r="A450" s="90" t="s">
        <v>500</v>
      </c>
      <c r="B450" s="62" t="s">
        <v>124</v>
      </c>
      <c r="C450" s="62" t="s">
        <v>381</v>
      </c>
      <c r="D450" s="62" t="s">
        <v>430</v>
      </c>
      <c r="E450" s="62" t="s">
        <v>630</v>
      </c>
      <c r="F450" s="62"/>
      <c r="G450" s="63">
        <f>G451</f>
        <v>12000</v>
      </c>
      <c r="H450" s="63">
        <f t="shared" ref="H450:I451" si="152">H451</f>
        <v>7000</v>
      </c>
      <c r="I450" s="63">
        <f t="shared" si="152"/>
        <v>7000</v>
      </c>
    </row>
    <row r="451" spans="1:9" s="129" customFormat="1" x14ac:dyDescent="0.2">
      <c r="A451" s="70" t="s">
        <v>495</v>
      </c>
      <c r="B451" s="71" t="s">
        <v>124</v>
      </c>
      <c r="C451" s="71" t="s">
        <v>381</v>
      </c>
      <c r="D451" s="71" t="s">
        <v>430</v>
      </c>
      <c r="E451" s="71" t="s">
        <v>630</v>
      </c>
      <c r="F451" s="71" t="s">
        <v>77</v>
      </c>
      <c r="G451" s="72">
        <f>G452</f>
        <v>12000</v>
      </c>
      <c r="H451" s="72">
        <f t="shared" si="152"/>
        <v>7000</v>
      </c>
      <c r="I451" s="72">
        <f t="shared" si="152"/>
        <v>7000</v>
      </c>
    </row>
    <row r="452" spans="1:9" s="129" customFormat="1" x14ac:dyDescent="0.2">
      <c r="A452" s="70" t="s">
        <v>78</v>
      </c>
      <c r="B452" s="71" t="s">
        <v>124</v>
      </c>
      <c r="C452" s="71" t="s">
        <v>381</v>
      </c>
      <c r="D452" s="71" t="s">
        <v>430</v>
      </c>
      <c r="E452" s="71" t="s">
        <v>630</v>
      </c>
      <c r="F452" s="71" t="s">
        <v>79</v>
      </c>
      <c r="G452" s="72">
        <f>15000-3000</f>
        <v>12000</v>
      </c>
      <c r="H452" s="72">
        <f>15000-2000-3000-3000</f>
        <v>7000</v>
      </c>
      <c r="I452" s="72">
        <f>15000-5000-3000</f>
        <v>7000</v>
      </c>
    </row>
    <row r="453" spans="1:9" s="129" customFormat="1" x14ac:dyDescent="0.2">
      <c r="A453" s="61" t="s">
        <v>501</v>
      </c>
      <c r="B453" s="62" t="s">
        <v>124</v>
      </c>
      <c r="C453" s="62" t="s">
        <v>381</v>
      </c>
      <c r="D453" s="62" t="s">
        <v>430</v>
      </c>
      <c r="E453" s="62" t="s">
        <v>631</v>
      </c>
      <c r="F453" s="62"/>
      <c r="G453" s="63">
        <f>G454</f>
        <v>3000</v>
      </c>
      <c r="H453" s="63">
        <f t="shared" ref="H453:I454" si="153">H454</f>
        <v>3000</v>
      </c>
      <c r="I453" s="63">
        <f t="shared" si="153"/>
        <v>3000</v>
      </c>
    </row>
    <row r="454" spans="1:9" s="129" customFormat="1" x14ac:dyDescent="0.2">
      <c r="A454" s="70" t="s">
        <v>495</v>
      </c>
      <c r="B454" s="71" t="s">
        <v>124</v>
      </c>
      <c r="C454" s="71" t="s">
        <v>381</v>
      </c>
      <c r="D454" s="71" t="s">
        <v>430</v>
      </c>
      <c r="E454" s="71" t="s">
        <v>631</v>
      </c>
      <c r="F454" s="71" t="s">
        <v>77</v>
      </c>
      <c r="G454" s="72">
        <f>G455</f>
        <v>3000</v>
      </c>
      <c r="H454" s="72">
        <f t="shared" si="153"/>
        <v>3000</v>
      </c>
      <c r="I454" s="72">
        <f t="shared" si="153"/>
        <v>3000</v>
      </c>
    </row>
    <row r="455" spans="1:9" s="129" customFormat="1" x14ac:dyDescent="0.2">
      <c r="A455" s="70" t="s">
        <v>78</v>
      </c>
      <c r="B455" s="71" t="s">
        <v>124</v>
      </c>
      <c r="C455" s="71" t="s">
        <v>381</v>
      </c>
      <c r="D455" s="71" t="s">
        <v>430</v>
      </c>
      <c r="E455" s="71" t="s">
        <v>631</v>
      </c>
      <c r="F455" s="71" t="s">
        <v>79</v>
      </c>
      <c r="G455" s="72">
        <v>3000</v>
      </c>
      <c r="H455" s="72">
        <v>3000</v>
      </c>
      <c r="I455" s="72">
        <v>3000</v>
      </c>
    </row>
    <row r="456" spans="1:9" s="129" customFormat="1" x14ac:dyDescent="0.2">
      <c r="A456" s="61" t="s">
        <v>502</v>
      </c>
      <c r="B456" s="62" t="s">
        <v>124</v>
      </c>
      <c r="C456" s="62" t="s">
        <v>381</v>
      </c>
      <c r="D456" s="62" t="s">
        <v>430</v>
      </c>
      <c r="E456" s="62" t="s">
        <v>632</v>
      </c>
      <c r="F456" s="62"/>
      <c r="G456" s="83">
        <f>G457</f>
        <v>1000</v>
      </c>
      <c r="H456" s="83">
        <f t="shared" ref="H456:I457" si="154">H457</f>
        <v>1000</v>
      </c>
      <c r="I456" s="83">
        <f t="shared" si="154"/>
        <v>1000</v>
      </c>
    </row>
    <row r="457" spans="1:9" s="129" customFormat="1" x14ac:dyDescent="0.2">
      <c r="A457" s="70" t="s">
        <v>495</v>
      </c>
      <c r="B457" s="71" t="s">
        <v>124</v>
      </c>
      <c r="C457" s="71" t="s">
        <v>381</v>
      </c>
      <c r="D457" s="71" t="s">
        <v>430</v>
      </c>
      <c r="E457" s="71" t="s">
        <v>632</v>
      </c>
      <c r="F457" s="71" t="s">
        <v>77</v>
      </c>
      <c r="G457" s="84">
        <f>G458</f>
        <v>1000</v>
      </c>
      <c r="H457" s="84">
        <f t="shared" si="154"/>
        <v>1000</v>
      </c>
      <c r="I457" s="84">
        <f t="shared" si="154"/>
        <v>1000</v>
      </c>
    </row>
    <row r="458" spans="1:9" s="129" customFormat="1" x14ac:dyDescent="0.2">
      <c r="A458" s="70" t="s">
        <v>78</v>
      </c>
      <c r="B458" s="71" t="s">
        <v>124</v>
      </c>
      <c r="C458" s="71" t="s">
        <v>381</v>
      </c>
      <c r="D458" s="71" t="s">
        <v>430</v>
      </c>
      <c r="E458" s="71" t="s">
        <v>632</v>
      </c>
      <c r="F458" s="71" t="s">
        <v>79</v>
      </c>
      <c r="G458" s="84">
        <v>1000</v>
      </c>
      <c r="H458" s="84">
        <v>1000</v>
      </c>
      <c r="I458" s="84">
        <v>1000</v>
      </c>
    </row>
    <row r="459" spans="1:9" s="129" customFormat="1" x14ac:dyDescent="0.2">
      <c r="A459" s="90" t="s">
        <v>315</v>
      </c>
      <c r="B459" s="62" t="s">
        <v>124</v>
      </c>
      <c r="C459" s="62" t="s">
        <v>381</v>
      </c>
      <c r="D459" s="62" t="s">
        <v>430</v>
      </c>
      <c r="E459" s="62" t="s">
        <v>633</v>
      </c>
      <c r="F459" s="62"/>
      <c r="G459" s="83">
        <f>G460</f>
        <v>0</v>
      </c>
      <c r="H459" s="63">
        <f t="shared" ref="H459:I460" si="155">H460</f>
        <v>3000</v>
      </c>
      <c r="I459" s="63">
        <f t="shared" si="155"/>
        <v>3000</v>
      </c>
    </row>
    <row r="460" spans="1:9" s="129" customFormat="1" x14ac:dyDescent="0.2">
      <c r="A460" s="70" t="s">
        <v>495</v>
      </c>
      <c r="B460" s="71" t="s">
        <v>124</v>
      </c>
      <c r="C460" s="71" t="s">
        <v>381</v>
      </c>
      <c r="D460" s="71" t="s">
        <v>430</v>
      </c>
      <c r="E460" s="71" t="s">
        <v>633</v>
      </c>
      <c r="F460" s="71" t="s">
        <v>77</v>
      </c>
      <c r="G460" s="84">
        <f>G461</f>
        <v>0</v>
      </c>
      <c r="H460" s="72">
        <f t="shared" si="155"/>
        <v>3000</v>
      </c>
      <c r="I460" s="72">
        <f t="shared" si="155"/>
        <v>3000</v>
      </c>
    </row>
    <row r="461" spans="1:9" s="129" customFormat="1" x14ac:dyDescent="0.2">
      <c r="A461" s="70" t="s">
        <v>78</v>
      </c>
      <c r="B461" s="71" t="s">
        <v>124</v>
      </c>
      <c r="C461" s="71" t="s">
        <v>381</v>
      </c>
      <c r="D461" s="71" t="s">
        <v>430</v>
      </c>
      <c r="E461" s="71" t="s">
        <v>633</v>
      </c>
      <c r="F461" s="71" t="s">
        <v>79</v>
      </c>
      <c r="G461" s="84">
        <f>2000+1000-3000</f>
        <v>0</v>
      </c>
      <c r="H461" s="72">
        <f>2000+1000</f>
        <v>3000</v>
      </c>
      <c r="I461" s="72">
        <f>2000+1000</f>
        <v>3000</v>
      </c>
    </row>
    <row r="462" spans="1:9" s="129" customFormat="1" x14ac:dyDescent="0.2">
      <c r="A462" s="61" t="s">
        <v>316</v>
      </c>
      <c r="B462" s="62" t="s">
        <v>124</v>
      </c>
      <c r="C462" s="62" t="s">
        <v>381</v>
      </c>
      <c r="D462" s="62" t="s">
        <v>430</v>
      </c>
      <c r="E462" s="62" t="s">
        <v>634</v>
      </c>
      <c r="F462" s="62"/>
      <c r="G462" s="63">
        <f>G463</f>
        <v>2000</v>
      </c>
      <c r="H462" s="63">
        <f t="shared" ref="H462:H463" si="156">H463</f>
        <v>2000</v>
      </c>
      <c r="I462" s="63">
        <f t="shared" ref="I462:I463" si="157">I463</f>
        <v>2000</v>
      </c>
    </row>
    <row r="463" spans="1:9" s="129" customFormat="1" x14ac:dyDescent="0.2">
      <c r="A463" s="70" t="s">
        <v>495</v>
      </c>
      <c r="B463" s="71" t="s">
        <v>124</v>
      </c>
      <c r="C463" s="71" t="s">
        <v>381</v>
      </c>
      <c r="D463" s="71" t="s">
        <v>430</v>
      </c>
      <c r="E463" s="71" t="s">
        <v>634</v>
      </c>
      <c r="F463" s="71" t="s">
        <v>77</v>
      </c>
      <c r="G463" s="72">
        <f>G464</f>
        <v>2000</v>
      </c>
      <c r="H463" s="72">
        <f t="shared" si="156"/>
        <v>2000</v>
      </c>
      <c r="I463" s="72">
        <f t="shared" si="157"/>
        <v>2000</v>
      </c>
    </row>
    <row r="464" spans="1:9" s="129" customFormat="1" x14ac:dyDescent="0.2">
      <c r="A464" s="70" t="s">
        <v>78</v>
      </c>
      <c r="B464" s="71" t="s">
        <v>124</v>
      </c>
      <c r="C464" s="71" t="s">
        <v>381</v>
      </c>
      <c r="D464" s="71" t="s">
        <v>430</v>
      </c>
      <c r="E464" s="71" t="s">
        <v>634</v>
      </c>
      <c r="F464" s="71" t="s">
        <v>79</v>
      </c>
      <c r="G464" s="72">
        <v>2000</v>
      </c>
      <c r="H464" s="72">
        <v>2000</v>
      </c>
      <c r="I464" s="72">
        <v>2000</v>
      </c>
    </row>
    <row r="465" spans="1:9" s="129" customFormat="1" ht="24" x14ac:dyDescent="0.2">
      <c r="A465" s="90" t="s">
        <v>306</v>
      </c>
      <c r="B465" s="62" t="s">
        <v>124</v>
      </c>
      <c r="C465" s="62" t="s">
        <v>381</v>
      </c>
      <c r="D465" s="62" t="s">
        <v>430</v>
      </c>
      <c r="E465" s="62" t="s">
        <v>635</v>
      </c>
      <c r="F465" s="62"/>
      <c r="G465" s="63">
        <f>G466</f>
        <v>2000</v>
      </c>
      <c r="H465" s="63">
        <f t="shared" ref="H465:H466" si="158">H466</f>
        <v>2000</v>
      </c>
      <c r="I465" s="63">
        <f t="shared" ref="I465:I466" si="159">I466</f>
        <v>2000</v>
      </c>
    </row>
    <row r="466" spans="1:9" s="129" customFormat="1" x14ac:dyDescent="0.2">
      <c r="A466" s="70" t="s">
        <v>495</v>
      </c>
      <c r="B466" s="71" t="s">
        <v>124</v>
      </c>
      <c r="C466" s="71" t="s">
        <v>381</v>
      </c>
      <c r="D466" s="71" t="s">
        <v>430</v>
      </c>
      <c r="E466" s="71" t="s">
        <v>635</v>
      </c>
      <c r="F466" s="71" t="s">
        <v>77</v>
      </c>
      <c r="G466" s="72">
        <f>G467</f>
        <v>2000</v>
      </c>
      <c r="H466" s="72">
        <f t="shared" si="158"/>
        <v>2000</v>
      </c>
      <c r="I466" s="72">
        <f t="shared" si="159"/>
        <v>2000</v>
      </c>
    </row>
    <row r="467" spans="1:9" s="129" customFormat="1" x14ac:dyDescent="0.2">
      <c r="A467" s="70" t="s">
        <v>78</v>
      </c>
      <c r="B467" s="71" t="s">
        <v>124</v>
      </c>
      <c r="C467" s="71" t="s">
        <v>381</v>
      </c>
      <c r="D467" s="71" t="s">
        <v>430</v>
      </c>
      <c r="E467" s="71" t="s">
        <v>635</v>
      </c>
      <c r="F467" s="71" t="s">
        <v>79</v>
      </c>
      <c r="G467" s="72">
        <v>2000</v>
      </c>
      <c r="H467" s="72">
        <v>2000</v>
      </c>
      <c r="I467" s="72">
        <v>2000</v>
      </c>
    </row>
    <row r="468" spans="1:9" s="129" customFormat="1" x14ac:dyDescent="0.2">
      <c r="A468" s="90" t="s">
        <v>307</v>
      </c>
      <c r="B468" s="62" t="s">
        <v>124</v>
      </c>
      <c r="C468" s="62" t="s">
        <v>381</v>
      </c>
      <c r="D468" s="62" t="s">
        <v>430</v>
      </c>
      <c r="E468" s="99" t="s">
        <v>636</v>
      </c>
      <c r="F468" s="99"/>
      <c r="G468" s="63">
        <f>G469</f>
        <v>1500</v>
      </c>
      <c r="H468" s="63">
        <f t="shared" ref="H468:H469" si="160">H469</f>
        <v>2000</v>
      </c>
      <c r="I468" s="63">
        <f t="shared" ref="I468:I469" si="161">I469</f>
        <v>2000</v>
      </c>
    </row>
    <row r="469" spans="1:9" s="129" customFormat="1" x14ac:dyDescent="0.2">
      <c r="A469" s="70" t="s">
        <v>495</v>
      </c>
      <c r="B469" s="71" t="s">
        <v>124</v>
      </c>
      <c r="C469" s="71" t="s">
        <v>381</v>
      </c>
      <c r="D469" s="71" t="s">
        <v>430</v>
      </c>
      <c r="E469" s="86" t="s">
        <v>636</v>
      </c>
      <c r="F469" s="71" t="s">
        <v>77</v>
      </c>
      <c r="G469" s="72">
        <f>G470</f>
        <v>1500</v>
      </c>
      <c r="H469" s="72">
        <f t="shared" si="160"/>
        <v>2000</v>
      </c>
      <c r="I469" s="72">
        <f t="shared" si="161"/>
        <v>2000</v>
      </c>
    </row>
    <row r="470" spans="1:9" s="129" customFormat="1" x14ac:dyDescent="0.2">
      <c r="A470" s="70" t="s">
        <v>78</v>
      </c>
      <c r="B470" s="71" t="s">
        <v>124</v>
      </c>
      <c r="C470" s="71" t="s">
        <v>381</v>
      </c>
      <c r="D470" s="71" t="s">
        <v>430</v>
      </c>
      <c r="E470" s="86" t="s">
        <v>636</v>
      </c>
      <c r="F470" s="71" t="s">
        <v>79</v>
      </c>
      <c r="G470" s="72">
        <f>2000-500</f>
        <v>1500</v>
      </c>
      <c r="H470" s="72">
        <v>2000</v>
      </c>
      <c r="I470" s="72">
        <v>2000</v>
      </c>
    </row>
    <row r="471" spans="1:9" s="129" customFormat="1" x14ac:dyDescent="0.2">
      <c r="A471" s="61" t="s">
        <v>217</v>
      </c>
      <c r="B471" s="62" t="s">
        <v>124</v>
      </c>
      <c r="C471" s="62" t="s">
        <v>381</v>
      </c>
      <c r="D471" s="62" t="s">
        <v>430</v>
      </c>
      <c r="E471" s="62" t="s">
        <v>637</v>
      </c>
      <c r="F471" s="62"/>
      <c r="G471" s="63">
        <f>G472</f>
        <v>85000</v>
      </c>
      <c r="H471" s="63">
        <f t="shared" ref="H471:I472" si="162">H472</f>
        <v>70000</v>
      </c>
      <c r="I471" s="63">
        <f t="shared" si="162"/>
        <v>65000</v>
      </c>
    </row>
    <row r="472" spans="1:9" s="129" customFormat="1" x14ac:dyDescent="0.2">
      <c r="A472" s="70" t="s">
        <v>495</v>
      </c>
      <c r="B472" s="71" t="s">
        <v>124</v>
      </c>
      <c r="C472" s="71" t="s">
        <v>381</v>
      </c>
      <c r="D472" s="71" t="s">
        <v>430</v>
      </c>
      <c r="E472" s="71" t="s">
        <v>637</v>
      </c>
      <c r="F472" s="71" t="s">
        <v>77</v>
      </c>
      <c r="G472" s="72">
        <f>G473</f>
        <v>85000</v>
      </c>
      <c r="H472" s="72">
        <f t="shared" si="162"/>
        <v>70000</v>
      </c>
      <c r="I472" s="72">
        <f t="shared" si="162"/>
        <v>65000</v>
      </c>
    </row>
    <row r="473" spans="1:9" s="129" customFormat="1" x14ac:dyDescent="0.2">
      <c r="A473" s="70" t="s">
        <v>78</v>
      </c>
      <c r="B473" s="71" t="s">
        <v>124</v>
      </c>
      <c r="C473" s="71" t="s">
        <v>381</v>
      </c>
      <c r="D473" s="71" t="s">
        <v>430</v>
      </c>
      <c r="E473" s="71" t="s">
        <v>637</v>
      </c>
      <c r="F473" s="71" t="s">
        <v>79</v>
      </c>
      <c r="G473" s="72">
        <v>85000</v>
      </c>
      <c r="H473" s="72">
        <f>85000-15000</f>
        <v>70000</v>
      </c>
      <c r="I473" s="72">
        <f>85000-20000</f>
        <v>65000</v>
      </c>
    </row>
    <row r="474" spans="1:9" s="129" customFormat="1" x14ac:dyDescent="0.2">
      <c r="A474" s="61" t="s">
        <v>308</v>
      </c>
      <c r="B474" s="62" t="s">
        <v>124</v>
      </c>
      <c r="C474" s="62" t="s">
        <v>381</v>
      </c>
      <c r="D474" s="62" t="s">
        <v>430</v>
      </c>
      <c r="E474" s="62" t="s">
        <v>638</v>
      </c>
      <c r="F474" s="62"/>
      <c r="G474" s="63">
        <f>G475</f>
        <v>2500</v>
      </c>
      <c r="H474" s="83">
        <f t="shared" ref="H474:I475" si="163">H475</f>
        <v>0</v>
      </c>
      <c r="I474" s="83">
        <f t="shared" si="163"/>
        <v>0</v>
      </c>
    </row>
    <row r="475" spans="1:9" s="129" customFormat="1" x14ac:dyDescent="0.2">
      <c r="A475" s="70" t="s">
        <v>495</v>
      </c>
      <c r="B475" s="71" t="s">
        <v>124</v>
      </c>
      <c r="C475" s="71" t="s">
        <v>381</v>
      </c>
      <c r="D475" s="71" t="s">
        <v>430</v>
      </c>
      <c r="E475" s="71" t="s">
        <v>638</v>
      </c>
      <c r="F475" s="71" t="s">
        <v>77</v>
      </c>
      <c r="G475" s="72">
        <f>G476</f>
        <v>2500</v>
      </c>
      <c r="H475" s="84">
        <f t="shared" si="163"/>
        <v>0</v>
      </c>
      <c r="I475" s="84">
        <f t="shared" si="163"/>
        <v>0</v>
      </c>
    </row>
    <row r="476" spans="1:9" s="129" customFormat="1" x14ac:dyDescent="0.2">
      <c r="A476" s="70" t="s">
        <v>78</v>
      </c>
      <c r="B476" s="71" t="s">
        <v>124</v>
      </c>
      <c r="C476" s="71" t="s">
        <v>381</v>
      </c>
      <c r="D476" s="71" t="s">
        <v>430</v>
      </c>
      <c r="E476" s="71" t="s">
        <v>638</v>
      </c>
      <c r="F476" s="71" t="s">
        <v>79</v>
      </c>
      <c r="G476" s="72">
        <f>2000+500</f>
        <v>2500</v>
      </c>
      <c r="H476" s="84">
        <v>0</v>
      </c>
      <c r="I476" s="84">
        <v>0</v>
      </c>
    </row>
    <row r="477" spans="1:9" s="129" customFormat="1" ht="24" x14ac:dyDescent="0.2">
      <c r="A477" s="61" t="s">
        <v>234</v>
      </c>
      <c r="B477" s="62" t="s">
        <v>124</v>
      </c>
      <c r="C477" s="62" t="s">
        <v>381</v>
      </c>
      <c r="D477" s="62" t="s">
        <v>430</v>
      </c>
      <c r="E477" s="62" t="s">
        <v>639</v>
      </c>
      <c r="F477" s="62"/>
      <c r="G477" s="63">
        <f>G478</f>
        <v>215929</v>
      </c>
      <c r="H477" s="63">
        <f t="shared" ref="H477:I478" si="164">H478</f>
        <v>205929</v>
      </c>
      <c r="I477" s="63">
        <f t="shared" si="164"/>
        <v>205929</v>
      </c>
    </row>
    <row r="478" spans="1:9" s="129" customFormat="1" x14ac:dyDescent="0.2">
      <c r="A478" s="70" t="s">
        <v>94</v>
      </c>
      <c r="B478" s="71" t="s">
        <v>124</v>
      </c>
      <c r="C478" s="71" t="s">
        <v>381</v>
      </c>
      <c r="D478" s="71" t="s">
        <v>430</v>
      </c>
      <c r="E478" s="71" t="s">
        <v>639</v>
      </c>
      <c r="F478" s="71" t="s">
        <v>366</v>
      </c>
      <c r="G478" s="72">
        <f>G479</f>
        <v>215929</v>
      </c>
      <c r="H478" s="72">
        <f t="shared" si="164"/>
        <v>205929</v>
      </c>
      <c r="I478" s="72">
        <f t="shared" si="164"/>
        <v>205929</v>
      </c>
    </row>
    <row r="479" spans="1:9" s="129" customFormat="1" x14ac:dyDescent="0.2">
      <c r="A479" s="70" t="s">
        <v>95</v>
      </c>
      <c r="B479" s="71" t="s">
        <v>124</v>
      </c>
      <c r="C479" s="71" t="s">
        <v>381</v>
      </c>
      <c r="D479" s="71" t="s">
        <v>430</v>
      </c>
      <c r="E479" s="71" t="s">
        <v>639</v>
      </c>
      <c r="F479" s="71" t="s">
        <v>376</v>
      </c>
      <c r="G479" s="72">
        <f>205280+649+10000</f>
        <v>215929</v>
      </c>
      <c r="H479" s="72">
        <f>205280+649-10000+10000</f>
        <v>205929</v>
      </c>
      <c r="I479" s="72">
        <f>205280+649-10000+10000</f>
        <v>205929</v>
      </c>
    </row>
    <row r="480" spans="1:9" s="129" customFormat="1" x14ac:dyDescent="0.2">
      <c r="A480" s="61" t="s">
        <v>224</v>
      </c>
      <c r="B480" s="62" t="s">
        <v>124</v>
      </c>
      <c r="C480" s="62" t="s">
        <v>381</v>
      </c>
      <c r="D480" s="62" t="s">
        <v>430</v>
      </c>
      <c r="E480" s="62" t="s">
        <v>499</v>
      </c>
      <c r="F480" s="62"/>
      <c r="G480" s="83">
        <f>G481</f>
        <v>12000</v>
      </c>
      <c r="H480" s="83">
        <f t="shared" ref="H480:I481" si="165">H481</f>
        <v>7000</v>
      </c>
      <c r="I480" s="83">
        <f t="shared" si="165"/>
        <v>7000</v>
      </c>
    </row>
    <row r="481" spans="1:9" s="129" customFormat="1" x14ac:dyDescent="0.2">
      <c r="A481" s="70" t="s">
        <v>495</v>
      </c>
      <c r="B481" s="71" t="s">
        <v>124</v>
      </c>
      <c r="C481" s="71" t="s">
        <v>381</v>
      </c>
      <c r="D481" s="71" t="s">
        <v>430</v>
      </c>
      <c r="E481" s="71" t="s">
        <v>499</v>
      </c>
      <c r="F481" s="71" t="s">
        <v>77</v>
      </c>
      <c r="G481" s="84">
        <f>G482</f>
        <v>12000</v>
      </c>
      <c r="H481" s="84">
        <f t="shared" si="165"/>
        <v>7000</v>
      </c>
      <c r="I481" s="84">
        <f t="shared" si="165"/>
        <v>7000</v>
      </c>
    </row>
    <row r="482" spans="1:9" s="129" customFormat="1" x14ac:dyDescent="0.2">
      <c r="A482" s="70" t="s">
        <v>78</v>
      </c>
      <c r="B482" s="71" t="s">
        <v>124</v>
      </c>
      <c r="C482" s="71" t="s">
        <v>381</v>
      </c>
      <c r="D482" s="71" t="s">
        <v>430</v>
      </c>
      <c r="E482" s="71" t="s">
        <v>499</v>
      </c>
      <c r="F482" s="71" t="s">
        <v>79</v>
      </c>
      <c r="G482" s="84">
        <v>12000</v>
      </c>
      <c r="H482" s="84">
        <f>12000-5000</f>
        <v>7000</v>
      </c>
      <c r="I482" s="84">
        <f>12000-5000</f>
        <v>7000</v>
      </c>
    </row>
    <row r="483" spans="1:9" s="129" customFormat="1" ht="27" x14ac:dyDescent="0.2">
      <c r="A483" s="74" t="s">
        <v>503</v>
      </c>
      <c r="B483" s="65" t="s">
        <v>124</v>
      </c>
      <c r="C483" s="65" t="s">
        <v>381</v>
      </c>
      <c r="D483" s="65" t="s">
        <v>430</v>
      </c>
      <c r="E483" s="98" t="s">
        <v>442</v>
      </c>
      <c r="F483" s="65"/>
      <c r="G483" s="110">
        <f>G484+G487</f>
        <v>91852.535250000001</v>
      </c>
      <c r="H483" s="110">
        <f t="shared" ref="H483:I483" si="166">H484+H487</f>
        <v>8000</v>
      </c>
      <c r="I483" s="110">
        <f t="shared" si="166"/>
        <v>8000</v>
      </c>
    </row>
    <row r="484" spans="1:9" s="129" customFormat="1" x14ac:dyDescent="0.2">
      <c r="A484" s="61" t="s">
        <v>523</v>
      </c>
      <c r="B484" s="62" t="s">
        <v>124</v>
      </c>
      <c r="C484" s="62" t="s">
        <v>381</v>
      </c>
      <c r="D484" s="62" t="s">
        <v>430</v>
      </c>
      <c r="E484" s="91" t="s">
        <v>524</v>
      </c>
      <c r="F484" s="62"/>
      <c r="G484" s="84">
        <f>G485</f>
        <v>83852.535250000001</v>
      </c>
      <c r="H484" s="84">
        <f t="shared" ref="H484:I485" si="167">H485</f>
        <v>0</v>
      </c>
      <c r="I484" s="84">
        <f t="shared" si="167"/>
        <v>0</v>
      </c>
    </row>
    <row r="485" spans="1:9" s="129" customFormat="1" x14ac:dyDescent="0.2">
      <c r="A485" s="70" t="s">
        <v>495</v>
      </c>
      <c r="B485" s="71" t="s">
        <v>124</v>
      </c>
      <c r="C485" s="71" t="s">
        <v>381</v>
      </c>
      <c r="D485" s="71" t="s">
        <v>430</v>
      </c>
      <c r="E485" s="81" t="s">
        <v>524</v>
      </c>
      <c r="F485" s="71" t="s">
        <v>77</v>
      </c>
      <c r="G485" s="84">
        <f>G486</f>
        <v>83852.535250000001</v>
      </c>
      <c r="H485" s="84">
        <f t="shared" si="167"/>
        <v>0</v>
      </c>
      <c r="I485" s="84">
        <f t="shared" si="167"/>
        <v>0</v>
      </c>
    </row>
    <row r="486" spans="1:9" s="129" customFormat="1" x14ac:dyDescent="0.2">
      <c r="A486" s="70" t="s">
        <v>78</v>
      </c>
      <c r="B486" s="71" t="s">
        <v>124</v>
      </c>
      <c r="C486" s="71" t="s">
        <v>381</v>
      </c>
      <c r="D486" s="71" t="s">
        <v>430</v>
      </c>
      <c r="E486" s="81" t="s">
        <v>524</v>
      </c>
      <c r="F486" s="71" t="s">
        <v>79</v>
      </c>
      <c r="G486" s="84">
        <f>83852.52525+0.01</f>
        <v>83852.535250000001</v>
      </c>
      <c r="H486" s="84">
        <v>0</v>
      </c>
      <c r="I486" s="84">
        <v>0</v>
      </c>
    </row>
    <row r="487" spans="1:9" s="129" customFormat="1" x14ac:dyDescent="0.2">
      <c r="A487" s="61" t="s">
        <v>43</v>
      </c>
      <c r="B487" s="62" t="s">
        <v>124</v>
      </c>
      <c r="C487" s="62" t="s">
        <v>381</v>
      </c>
      <c r="D487" s="62" t="s">
        <v>430</v>
      </c>
      <c r="E487" s="91" t="s">
        <v>498</v>
      </c>
      <c r="F487" s="62"/>
      <c r="G487" s="83">
        <f>G488</f>
        <v>8000</v>
      </c>
      <c r="H487" s="83">
        <f t="shared" ref="H487:I488" si="168">H488</f>
        <v>8000</v>
      </c>
      <c r="I487" s="83">
        <f t="shared" si="168"/>
        <v>8000</v>
      </c>
    </row>
    <row r="488" spans="1:9" s="129" customFormat="1" x14ac:dyDescent="0.2">
      <c r="A488" s="70" t="s">
        <v>495</v>
      </c>
      <c r="B488" s="71" t="s">
        <v>124</v>
      </c>
      <c r="C488" s="71" t="s">
        <v>381</v>
      </c>
      <c r="D488" s="71" t="s">
        <v>430</v>
      </c>
      <c r="E488" s="81" t="s">
        <v>498</v>
      </c>
      <c r="F488" s="71" t="s">
        <v>77</v>
      </c>
      <c r="G488" s="84">
        <f>G489</f>
        <v>8000</v>
      </c>
      <c r="H488" s="84">
        <f t="shared" si="168"/>
        <v>8000</v>
      </c>
      <c r="I488" s="84">
        <f t="shared" si="168"/>
        <v>8000</v>
      </c>
    </row>
    <row r="489" spans="1:9" s="129" customFormat="1" x14ac:dyDescent="0.2">
      <c r="A489" s="70" t="s">
        <v>78</v>
      </c>
      <c r="B489" s="71" t="s">
        <v>124</v>
      </c>
      <c r="C489" s="71" t="s">
        <v>381</v>
      </c>
      <c r="D489" s="71" t="s">
        <v>430</v>
      </c>
      <c r="E489" s="81" t="s">
        <v>498</v>
      </c>
      <c r="F489" s="71" t="s">
        <v>79</v>
      </c>
      <c r="G489" s="84">
        <v>8000</v>
      </c>
      <c r="H489" s="84">
        <v>8000</v>
      </c>
      <c r="I489" s="84">
        <v>8000</v>
      </c>
    </row>
    <row r="490" spans="1:9" s="129" customFormat="1" x14ac:dyDescent="0.2">
      <c r="A490" s="61" t="s">
        <v>341</v>
      </c>
      <c r="B490" s="62" t="s">
        <v>124</v>
      </c>
      <c r="C490" s="62" t="s">
        <v>381</v>
      </c>
      <c r="D490" s="62" t="s">
        <v>381</v>
      </c>
      <c r="E490" s="62"/>
      <c r="F490" s="62"/>
      <c r="G490" s="63">
        <f t="shared" ref="G490:I492" si="169">G491</f>
        <v>7096.7</v>
      </c>
      <c r="H490" s="63">
        <f t="shared" si="169"/>
        <v>7146.7</v>
      </c>
      <c r="I490" s="63">
        <f t="shared" si="169"/>
        <v>7146.7</v>
      </c>
    </row>
    <row r="491" spans="1:9" s="129" customFormat="1" ht="13.5" customHeight="1" x14ac:dyDescent="0.2">
      <c r="A491" s="74" t="s">
        <v>713</v>
      </c>
      <c r="B491" s="65" t="s">
        <v>124</v>
      </c>
      <c r="C491" s="65" t="s">
        <v>381</v>
      </c>
      <c r="D491" s="65" t="s">
        <v>381</v>
      </c>
      <c r="E491" s="65" t="s">
        <v>228</v>
      </c>
      <c r="F491" s="65"/>
      <c r="G491" s="66">
        <f t="shared" si="169"/>
        <v>7096.7</v>
      </c>
      <c r="H491" s="66">
        <f t="shared" si="169"/>
        <v>7146.7</v>
      </c>
      <c r="I491" s="66">
        <f t="shared" si="169"/>
        <v>7146.7</v>
      </c>
    </row>
    <row r="492" spans="1:9" s="129" customFormat="1" x14ac:dyDescent="0.2">
      <c r="A492" s="78" t="s">
        <v>310</v>
      </c>
      <c r="B492" s="62" t="s">
        <v>124</v>
      </c>
      <c r="C492" s="62" t="s">
        <v>381</v>
      </c>
      <c r="D492" s="62" t="s">
        <v>381</v>
      </c>
      <c r="E492" s="62" t="s">
        <v>228</v>
      </c>
      <c r="F492" s="62"/>
      <c r="G492" s="63">
        <f t="shared" si="169"/>
        <v>7096.7</v>
      </c>
      <c r="H492" s="63">
        <f t="shared" si="169"/>
        <v>7146.7</v>
      </c>
      <c r="I492" s="63">
        <f t="shared" si="169"/>
        <v>7146.7</v>
      </c>
    </row>
    <row r="493" spans="1:9" s="129" customFormat="1" ht="24" x14ac:dyDescent="0.2">
      <c r="A493" s="75" t="s">
        <v>368</v>
      </c>
      <c r="B493" s="76" t="s">
        <v>124</v>
      </c>
      <c r="C493" s="76" t="s">
        <v>381</v>
      </c>
      <c r="D493" s="76" t="s">
        <v>381</v>
      </c>
      <c r="E493" s="76" t="s">
        <v>228</v>
      </c>
      <c r="F493" s="76"/>
      <c r="G493" s="77">
        <f>G494+G497</f>
        <v>7096.7</v>
      </c>
      <c r="H493" s="77">
        <f>H494+H497</f>
        <v>7146.7</v>
      </c>
      <c r="I493" s="77">
        <f>I494+I497</f>
        <v>7146.7</v>
      </c>
    </row>
    <row r="494" spans="1:9" s="129" customFormat="1" x14ac:dyDescent="0.2">
      <c r="A494" s="78" t="s">
        <v>351</v>
      </c>
      <c r="B494" s="62" t="s">
        <v>124</v>
      </c>
      <c r="C494" s="62" t="s">
        <v>381</v>
      </c>
      <c r="D494" s="62" t="s">
        <v>381</v>
      </c>
      <c r="E494" s="62" t="s">
        <v>311</v>
      </c>
      <c r="F494" s="62"/>
      <c r="G494" s="63">
        <f t="shared" ref="G494:I495" si="170">G495</f>
        <v>6878.7</v>
      </c>
      <c r="H494" s="63">
        <f t="shared" si="170"/>
        <v>6878.7</v>
      </c>
      <c r="I494" s="63">
        <f t="shared" si="170"/>
        <v>6878.7</v>
      </c>
    </row>
    <row r="495" spans="1:9" s="129" customFormat="1" ht="36" x14ac:dyDescent="0.2">
      <c r="A495" s="70" t="s">
        <v>72</v>
      </c>
      <c r="B495" s="71" t="s">
        <v>124</v>
      </c>
      <c r="C495" s="71" t="s">
        <v>381</v>
      </c>
      <c r="D495" s="71" t="s">
        <v>381</v>
      </c>
      <c r="E495" s="71" t="s">
        <v>311</v>
      </c>
      <c r="F495" s="71" t="s">
        <v>73</v>
      </c>
      <c r="G495" s="72">
        <f t="shared" si="170"/>
        <v>6878.7</v>
      </c>
      <c r="H495" s="72">
        <f t="shared" si="170"/>
        <v>6878.7</v>
      </c>
      <c r="I495" s="72">
        <f t="shared" si="170"/>
        <v>6878.7</v>
      </c>
    </row>
    <row r="496" spans="1:9" s="129" customFormat="1" x14ac:dyDescent="0.2">
      <c r="A496" s="70" t="s">
        <v>74</v>
      </c>
      <c r="B496" s="71" t="s">
        <v>124</v>
      </c>
      <c r="C496" s="71" t="s">
        <v>381</v>
      </c>
      <c r="D496" s="71" t="s">
        <v>381</v>
      </c>
      <c r="E496" s="71" t="s">
        <v>311</v>
      </c>
      <c r="F496" s="71" t="s">
        <v>75</v>
      </c>
      <c r="G496" s="72">
        <f>5275.5+10+1593.2</f>
        <v>6878.7</v>
      </c>
      <c r="H496" s="72">
        <f>5275.5+10+1593.2</f>
        <v>6878.7</v>
      </c>
      <c r="I496" s="72">
        <f>5275.5+10+1593.2</f>
        <v>6878.7</v>
      </c>
    </row>
    <row r="497" spans="1:9" s="129" customFormat="1" x14ac:dyDescent="0.2">
      <c r="A497" s="61" t="s">
        <v>76</v>
      </c>
      <c r="B497" s="62" t="s">
        <v>124</v>
      </c>
      <c r="C497" s="62" t="s">
        <v>381</v>
      </c>
      <c r="D497" s="62" t="s">
        <v>381</v>
      </c>
      <c r="E497" s="62" t="s">
        <v>312</v>
      </c>
      <c r="F497" s="62"/>
      <c r="G497" s="63">
        <f>G498+G500</f>
        <v>218</v>
      </c>
      <c r="H497" s="63">
        <f>H498+H500</f>
        <v>268</v>
      </c>
      <c r="I497" s="63">
        <f>I498+I500</f>
        <v>268</v>
      </c>
    </row>
    <row r="498" spans="1:9" s="129" customFormat="1" x14ac:dyDescent="0.2">
      <c r="A498" s="70" t="s">
        <v>495</v>
      </c>
      <c r="B498" s="71" t="s">
        <v>124</v>
      </c>
      <c r="C498" s="71" t="s">
        <v>381</v>
      </c>
      <c r="D498" s="71" t="s">
        <v>381</v>
      </c>
      <c r="E498" s="71" t="s">
        <v>312</v>
      </c>
      <c r="F498" s="71" t="s">
        <v>77</v>
      </c>
      <c r="G498" s="72">
        <f>G499</f>
        <v>215</v>
      </c>
      <c r="H498" s="72">
        <f>H499</f>
        <v>265</v>
      </c>
      <c r="I498" s="72">
        <f>I499</f>
        <v>265</v>
      </c>
    </row>
    <row r="499" spans="1:9" s="132" customFormat="1" x14ac:dyDescent="0.2">
      <c r="A499" s="70" t="s">
        <v>78</v>
      </c>
      <c r="B499" s="71" t="s">
        <v>124</v>
      </c>
      <c r="C499" s="71" t="s">
        <v>381</v>
      </c>
      <c r="D499" s="71" t="s">
        <v>381</v>
      </c>
      <c r="E499" s="71" t="s">
        <v>312</v>
      </c>
      <c r="F499" s="71" t="s">
        <v>79</v>
      </c>
      <c r="G499" s="72">
        <v>215</v>
      </c>
      <c r="H499" s="72">
        <f>215+50</f>
        <v>265</v>
      </c>
      <c r="I499" s="72">
        <f>215+50</f>
        <v>265</v>
      </c>
    </row>
    <row r="500" spans="1:9" s="132" customFormat="1" x14ac:dyDescent="0.2">
      <c r="A500" s="70" t="s">
        <v>80</v>
      </c>
      <c r="B500" s="71" t="s">
        <v>124</v>
      </c>
      <c r="C500" s="71" t="s">
        <v>381</v>
      </c>
      <c r="D500" s="71" t="s">
        <v>381</v>
      </c>
      <c r="E500" s="71" t="s">
        <v>312</v>
      </c>
      <c r="F500" s="71" t="s">
        <v>81</v>
      </c>
      <c r="G500" s="72">
        <f>G501</f>
        <v>3</v>
      </c>
      <c r="H500" s="72">
        <f>H501</f>
        <v>3</v>
      </c>
      <c r="I500" s="72">
        <f>I501</f>
        <v>3</v>
      </c>
    </row>
    <row r="501" spans="1:9" s="132" customFormat="1" x14ac:dyDescent="0.2">
      <c r="A501" s="70" t="s">
        <v>453</v>
      </c>
      <c r="B501" s="71" t="s">
        <v>124</v>
      </c>
      <c r="C501" s="71" t="s">
        <v>381</v>
      </c>
      <c r="D501" s="71" t="s">
        <v>381</v>
      </c>
      <c r="E501" s="71" t="s">
        <v>312</v>
      </c>
      <c r="F501" s="71" t="s">
        <v>82</v>
      </c>
      <c r="G501" s="72">
        <v>3</v>
      </c>
      <c r="H501" s="72">
        <v>3</v>
      </c>
      <c r="I501" s="72">
        <v>3</v>
      </c>
    </row>
    <row r="502" spans="1:9" s="132" customFormat="1" x14ac:dyDescent="0.2">
      <c r="A502" s="61" t="s">
        <v>355</v>
      </c>
      <c r="B502" s="62" t="s">
        <v>124</v>
      </c>
      <c r="C502" s="62" t="s">
        <v>435</v>
      </c>
      <c r="D502" s="62" t="s">
        <v>70</v>
      </c>
      <c r="E502" s="62"/>
      <c r="F502" s="62"/>
      <c r="G502" s="63">
        <f>G503</f>
        <v>127.16200000000001</v>
      </c>
      <c r="H502" s="63">
        <f t="shared" ref="H502:I503" si="171">H503</f>
        <v>1</v>
      </c>
      <c r="I502" s="83">
        <f t="shared" si="171"/>
        <v>0</v>
      </c>
    </row>
    <row r="503" spans="1:9" s="132" customFormat="1" x14ac:dyDescent="0.2">
      <c r="A503" s="61" t="s">
        <v>415</v>
      </c>
      <c r="B503" s="62" t="s">
        <v>124</v>
      </c>
      <c r="C503" s="62" t="s">
        <v>435</v>
      </c>
      <c r="D503" s="62" t="s">
        <v>71</v>
      </c>
      <c r="E503" s="62"/>
      <c r="F503" s="62"/>
      <c r="G503" s="63">
        <f>G504</f>
        <v>127.16200000000001</v>
      </c>
      <c r="H503" s="63">
        <f t="shared" si="171"/>
        <v>1</v>
      </c>
      <c r="I503" s="83">
        <f t="shared" si="171"/>
        <v>0</v>
      </c>
    </row>
    <row r="504" spans="1:9" s="132" customFormat="1" ht="13.5" customHeight="1" x14ac:dyDescent="0.2">
      <c r="A504" s="74" t="s">
        <v>713</v>
      </c>
      <c r="B504" s="65" t="s">
        <v>124</v>
      </c>
      <c r="C504" s="65" t="s">
        <v>435</v>
      </c>
      <c r="D504" s="65" t="s">
        <v>71</v>
      </c>
      <c r="E504" s="98" t="s">
        <v>228</v>
      </c>
      <c r="F504" s="65"/>
      <c r="G504" s="66">
        <f>G505+G508</f>
        <v>127.16200000000001</v>
      </c>
      <c r="H504" s="66">
        <f t="shared" ref="H504:I504" si="172">H505+H508</f>
        <v>1</v>
      </c>
      <c r="I504" s="110">
        <f t="shared" si="172"/>
        <v>0</v>
      </c>
    </row>
    <row r="505" spans="1:9" s="73" customFormat="1" x14ac:dyDescent="0.2">
      <c r="A505" s="61" t="s">
        <v>519</v>
      </c>
      <c r="B505" s="62" t="s">
        <v>124</v>
      </c>
      <c r="C505" s="62" t="s">
        <v>435</v>
      </c>
      <c r="D505" s="62" t="s">
        <v>71</v>
      </c>
      <c r="E505" s="62" t="s">
        <v>520</v>
      </c>
      <c r="F505" s="62"/>
      <c r="G505" s="83">
        <f>G506</f>
        <v>126.66200000000001</v>
      </c>
      <c r="H505" s="83">
        <f t="shared" ref="H505:I506" si="173">H506</f>
        <v>0</v>
      </c>
      <c r="I505" s="83">
        <f t="shared" si="173"/>
        <v>0</v>
      </c>
    </row>
    <row r="506" spans="1:9" s="129" customFormat="1" x14ac:dyDescent="0.2">
      <c r="A506" s="70" t="s">
        <v>495</v>
      </c>
      <c r="B506" s="71" t="s">
        <v>124</v>
      </c>
      <c r="C506" s="71" t="s">
        <v>435</v>
      </c>
      <c r="D506" s="71" t="s">
        <v>71</v>
      </c>
      <c r="E506" s="71" t="s">
        <v>520</v>
      </c>
      <c r="F506" s="71" t="s">
        <v>77</v>
      </c>
      <c r="G506" s="84">
        <f>G507</f>
        <v>126.66200000000001</v>
      </c>
      <c r="H506" s="84">
        <f t="shared" si="173"/>
        <v>0</v>
      </c>
      <c r="I506" s="84">
        <f t="shared" si="173"/>
        <v>0</v>
      </c>
    </row>
    <row r="507" spans="1:9" s="129" customFormat="1" x14ac:dyDescent="0.2">
      <c r="A507" s="70" t="s">
        <v>78</v>
      </c>
      <c r="B507" s="71" t="s">
        <v>124</v>
      </c>
      <c r="C507" s="71" t="s">
        <v>435</v>
      </c>
      <c r="D507" s="71" t="s">
        <v>71</v>
      </c>
      <c r="E507" s="71" t="s">
        <v>520</v>
      </c>
      <c r="F507" s="71" t="s">
        <v>79</v>
      </c>
      <c r="G507" s="72">
        <v>126.66200000000001</v>
      </c>
      <c r="H507" s="84">
        <v>0</v>
      </c>
      <c r="I507" s="84">
        <v>0</v>
      </c>
    </row>
    <row r="508" spans="1:9" s="129" customFormat="1" x14ac:dyDescent="0.2">
      <c r="A508" s="61" t="s">
        <v>521</v>
      </c>
      <c r="B508" s="62" t="s">
        <v>124</v>
      </c>
      <c r="C508" s="62" t="s">
        <v>435</v>
      </c>
      <c r="D508" s="62" t="s">
        <v>71</v>
      </c>
      <c r="E508" s="62" t="s">
        <v>522</v>
      </c>
      <c r="F508" s="62"/>
      <c r="G508" s="63">
        <f>G509</f>
        <v>0.5</v>
      </c>
      <c r="H508" s="63">
        <f t="shared" ref="H508:I509" si="174">H509</f>
        <v>1</v>
      </c>
      <c r="I508" s="83">
        <f t="shared" si="174"/>
        <v>0</v>
      </c>
    </row>
    <row r="509" spans="1:9" s="129" customFormat="1" x14ac:dyDescent="0.2">
      <c r="A509" s="70" t="s">
        <v>495</v>
      </c>
      <c r="B509" s="71" t="s">
        <v>124</v>
      </c>
      <c r="C509" s="71" t="s">
        <v>435</v>
      </c>
      <c r="D509" s="71" t="s">
        <v>71</v>
      </c>
      <c r="E509" s="71" t="s">
        <v>522</v>
      </c>
      <c r="F509" s="71" t="s">
        <v>77</v>
      </c>
      <c r="G509" s="72">
        <f>G510</f>
        <v>0.5</v>
      </c>
      <c r="H509" s="72">
        <f t="shared" si="174"/>
        <v>1</v>
      </c>
      <c r="I509" s="84">
        <f t="shared" si="174"/>
        <v>0</v>
      </c>
    </row>
    <row r="510" spans="1:9" s="129" customFormat="1" x14ac:dyDescent="0.2">
      <c r="A510" s="70" t="s">
        <v>78</v>
      </c>
      <c r="B510" s="71" t="s">
        <v>124</v>
      </c>
      <c r="C510" s="71" t="s">
        <v>435</v>
      </c>
      <c r="D510" s="71" t="s">
        <v>71</v>
      </c>
      <c r="E510" s="71" t="s">
        <v>522</v>
      </c>
      <c r="F510" s="71" t="s">
        <v>79</v>
      </c>
      <c r="G510" s="72">
        <v>0.5</v>
      </c>
      <c r="H510" s="72">
        <v>1</v>
      </c>
      <c r="I510" s="84">
        <v>0</v>
      </c>
    </row>
    <row r="511" spans="1:9" s="129" customFormat="1" ht="31.5" x14ac:dyDescent="0.2">
      <c r="A511" s="64" t="s">
        <v>369</v>
      </c>
      <c r="B511" s="140" t="s">
        <v>370</v>
      </c>
      <c r="C511" s="68"/>
      <c r="D511" s="68"/>
      <c r="E511" s="68"/>
      <c r="F511" s="68"/>
      <c r="G511" s="69">
        <f>G512+G521+G576+G598</f>
        <v>313015.78697000002</v>
      </c>
      <c r="H511" s="69">
        <f t="shared" ref="H511:I511" si="175">H512+H521+H576+H598</f>
        <v>240979.9</v>
      </c>
      <c r="I511" s="69">
        <f t="shared" si="175"/>
        <v>221600</v>
      </c>
    </row>
    <row r="512" spans="1:9" s="129" customFormat="1" x14ac:dyDescent="0.2">
      <c r="A512" s="61" t="s">
        <v>325</v>
      </c>
      <c r="B512" s="62" t="s">
        <v>370</v>
      </c>
      <c r="C512" s="62" t="s">
        <v>71</v>
      </c>
      <c r="D512" s="62" t="s">
        <v>70</v>
      </c>
      <c r="E512" s="62"/>
      <c r="F512" s="62"/>
      <c r="G512" s="63">
        <f>G513</f>
        <v>1100</v>
      </c>
      <c r="H512" s="63">
        <f t="shared" ref="H512:I513" si="176">H513</f>
        <v>4000</v>
      </c>
      <c r="I512" s="63">
        <f t="shared" si="176"/>
        <v>4500</v>
      </c>
    </row>
    <row r="513" spans="1:9" s="129" customFormat="1" ht="12" customHeight="1" x14ac:dyDescent="0.2">
      <c r="A513" s="61" t="s">
        <v>640</v>
      </c>
      <c r="B513" s="62" t="s">
        <v>370</v>
      </c>
      <c r="C513" s="62" t="s">
        <v>71</v>
      </c>
      <c r="D513" s="62" t="s">
        <v>436</v>
      </c>
      <c r="E513" s="88"/>
      <c r="F513" s="62"/>
      <c r="G513" s="63">
        <f>G514</f>
        <v>1100</v>
      </c>
      <c r="H513" s="63">
        <f t="shared" si="176"/>
        <v>4000</v>
      </c>
      <c r="I513" s="63">
        <f t="shared" si="176"/>
        <v>4500</v>
      </c>
    </row>
    <row r="514" spans="1:9" s="129" customFormat="1" ht="27" x14ac:dyDescent="0.2">
      <c r="A514" s="74" t="s">
        <v>716</v>
      </c>
      <c r="B514" s="65" t="s">
        <v>370</v>
      </c>
      <c r="C514" s="65" t="s">
        <v>71</v>
      </c>
      <c r="D514" s="65" t="s">
        <v>436</v>
      </c>
      <c r="E514" s="65" t="s">
        <v>246</v>
      </c>
      <c r="F514" s="65"/>
      <c r="G514" s="66">
        <f>G515+G518</f>
        <v>1100</v>
      </c>
      <c r="H514" s="66">
        <f t="shared" ref="H514:I514" si="177">H515+H518</f>
        <v>4000</v>
      </c>
      <c r="I514" s="66">
        <f t="shared" si="177"/>
        <v>4500</v>
      </c>
    </row>
    <row r="515" spans="1:9" s="129" customFormat="1" x14ac:dyDescent="0.2">
      <c r="A515" s="61" t="s">
        <v>203</v>
      </c>
      <c r="B515" s="62" t="s">
        <v>370</v>
      </c>
      <c r="C515" s="62" t="s">
        <v>71</v>
      </c>
      <c r="D515" s="62" t="s">
        <v>436</v>
      </c>
      <c r="E515" s="62" t="s">
        <v>641</v>
      </c>
      <c r="F515" s="62"/>
      <c r="G515" s="63">
        <f>G516</f>
        <v>1000</v>
      </c>
      <c r="H515" s="63">
        <f t="shared" ref="H515:I516" si="178">H516</f>
        <v>3500</v>
      </c>
      <c r="I515" s="63">
        <f t="shared" si="178"/>
        <v>4000</v>
      </c>
    </row>
    <row r="516" spans="1:9" s="129" customFormat="1" x14ac:dyDescent="0.2">
      <c r="A516" s="70" t="s">
        <v>495</v>
      </c>
      <c r="B516" s="71" t="s">
        <v>370</v>
      </c>
      <c r="C516" s="71" t="s">
        <v>71</v>
      </c>
      <c r="D516" s="71" t="s">
        <v>436</v>
      </c>
      <c r="E516" s="71" t="s">
        <v>641</v>
      </c>
      <c r="F516" s="71" t="s">
        <v>77</v>
      </c>
      <c r="G516" s="72">
        <f>G517</f>
        <v>1000</v>
      </c>
      <c r="H516" s="72">
        <f t="shared" si="178"/>
        <v>3500</v>
      </c>
      <c r="I516" s="72">
        <f t="shared" si="178"/>
        <v>4000</v>
      </c>
    </row>
    <row r="517" spans="1:9" s="129" customFormat="1" x14ac:dyDescent="0.2">
      <c r="A517" s="70" t="s">
        <v>78</v>
      </c>
      <c r="B517" s="71" t="s">
        <v>370</v>
      </c>
      <c r="C517" s="71" t="s">
        <v>71</v>
      </c>
      <c r="D517" s="71" t="s">
        <v>436</v>
      </c>
      <c r="E517" s="71" t="s">
        <v>641</v>
      </c>
      <c r="F517" s="71" t="s">
        <v>79</v>
      </c>
      <c r="G517" s="72">
        <v>1000</v>
      </c>
      <c r="H517" s="72">
        <v>3500</v>
      </c>
      <c r="I517" s="72">
        <v>4000</v>
      </c>
    </row>
    <row r="518" spans="1:9" s="129" customFormat="1" x14ac:dyDescent="0.2">
      <c r="A518" s="90" t="s">
        <v>121</v>
      </c>
      <c r="B518" s="62" t="s">
        <v>370</v>
      </c>
      <c r="C518" s="62" t="s">
        <v>71</v>
      </c>
      <c r="D518" s="62" t="s">
        <v>436</v>
      </c>
      <c r="E518" s="62" t="s">
        <v>642</v>
      </c>
      <c r="F518" s="62"/>
      <c r="G518" s="63">
        <f>G519</f>
        <v>100</v>
      </c>
      <c r="H518" s="63">
        <f t="shared" ref="H518:I519" si="179">H519</f>
        <v>500</v>
      </c>
      <c r="I518" s="63">
        <f t="shared" si="179"/>
        <v>500</v>
      </c>
    </row>
    <row r="519" spans="1:9" s="129" customFormat="1" x14ac:dyDescent="0.2">
      <c r="A519" s="70" t="s">
        <v>495</v>
      </c>
      <c r="B519" s="71" t="s">
        <v>370</v>
      </c>
      <c r="C519" s="71" t="s">
        <v>71</v>
      </c>
      <c r="D519" s="71" t="s">
        <v>436</v>
      </c>
      <c r="E519" s="71" t="s">
        <v>642</v>
      </c>
      <c r="F519" s="71" t="s">
        <v>77</v>
      </c>
      <c r="G519" s="72">
        <f>G520</f>
        <v>100</v>
      </c>
      <c r="H519" s="72">
        <f t="shared" si="179"/>
        <v>500</v>
      </c>
      <c r="I519" s="72">
        <f t="shared" si="179"/>
        <v>500</v>
      </c>
    </row>
    <row r="520" spans="1:9" s="129" customFormat="1" x14ac:dyDescent="0.2">
      <c r="A520" s="70" t="s">
        <v>78</v>
      </c>
      <c r="B520" s="71" t="s">
        <v>370</v>
      </c>
      <c r="C520" s="71" t="s">
        <v>71</v>
      </c>
      <c r="D520" s="71" t="s">
        <v>436</v>
      </c>
      <c r="E520" s="71" t="s">
        <v>642</v>
      </c>
      <c r="F520" s="71" t="s">
        <v>79</v>
      </c>
      <c r="G520" s="72">
        <v>100</v>
      </c>
      <c r="H520" s="72">
        <v>500</v>
      </c>
      <c r="I520" s="72">
        <v>500</v>
      </c>
    </row>
    <row r="521" spans="1:9" s="129" customFormat="1" x14ac:dyDescent="0.2">
      <c r="A521" s="61" t="s">
        <v>337</v>
      </c>
      <c r="B521" s="62" t="s">
        <v>370</v>
      </c>
      <c r="C521" s="62" t="s">
        <v>381</v>
      </c>
      <c r="D521" s="62" t="s">
        <v>70</v>
      </c>
      <c r="E521" s="62"/>
      <c r="F521" s="62"/>
      <c r="G521" s="63">
        <f>G522+G533+G550+G561</f>
        <v>249915.78697000002</v>
      </c>
      <c r="H521" s="63">
        <f t="shared" ref="H521:I521" si="180">H522+H533+H550+H561</f>
        <v>104100</v>
      </c>
      <c r="I521" s="63">
        <f t="shared" si="180"/>
        <v>139100</v>
      </c>
    </row>
    <row r="522" spans="1:9" s="129" customFormat="1" x14ac:dyDescent="0.2">
      <c r="A522" s="61" t="s">
        <v>338</v>
      </c>
      <c r="B522" s="62" t="s">
        <v>370</v>
      </c>
      <c r="C522" s="62" t="s">
        <v>381</v>
      </c>
      <c r="D522" s="62" t="s">
        <v>69</v>
      </c>
      <c r="E522" s="62"/>
      <c r="F522" s="62"/>
      <c r="G522" s="63">
        <f>G523</f>
        <v>2300</v>
      </c>
      <c r="H522" s="63">
        <f t="shared" ref="H522:I522" si="181">H523</f>
        <v>27300</v>
      </c>
      <c r="I522" s="63">
        <f t="shared" si="181"/>
        <v>62300</v>
      </c>
    </row>
    <row r="523" spans="1:9" s="129" customFormat="1" ht="27" x14ac:dyDescent="0.2">
      <c r="A523" s="74" t="s">
        <v>716</v>
      </c>
      <c r="B523" s="65" t="s">
        <v>370</v>
      </c>
      <c r="C523" s="65" t="s">
        <v>381</v>
      </c>
      <c r="D523" s="65" t="s">
        <v>69</v>
      </c>
      <c r="E523" s="65" t="s">
        <v>246</v>
      </c>
      <c r="F523" s="65"/>
      <c r="G523" s="66">
        <f>G524+G527+G530</f>
        <v>2300</v>
      </c>
      <c r="H523" s="66">
        <f t="shared" ref="H523:I523" si="182">H524+H527+H530</f>
        <v>27300</v>
      </c>
      <c r="I523" s="66">
        <f t="shared" si="182"/>
        <v>62300</v>
      </c>
    </row>
    <row r="524" spans="1:9" s="129" customFormat="1" ht="24" x14ac:dyDescent="0.2">
      <c r="A524" s="61" t="s">
        <v>441</v>
      </c>
      <c r="B524" s="62" t="s">
        <v>370</v>
      </c>
      <c r="C524" s="62" t="s">
        <v>381</v>
      </c>
      <c r="D524" s="62" t="s">
        <v>69</v>
      </c>
      <c r="E524" s="62" t="s">
        <v>643</v>
      </c>
      <c r="F524" s="62"/>
      <c r="G524" s="83">
        <f>G525</f>
        <v>2000</v>
      </c>
      <c r="H524" s="83">
        <f t="shared" ref="H524:I525" si="183">H525</f>
        <v>2000</v>
      </c>
      <c r="I524" s="83">
        <f t="shared" si="183"/>
        <v>2000</v>
      </c>
    </row>
    <row r="525" spans="1:9" s="129" customFormat="1" x14ac:dyDescent="0.2">
      <c r="A525" s="70" t="s">
        <v>495</v>
      </c>
      <c r="B525" s="71" t="s">
        <v>370</v>
      </c>
      <c r="C525" s="71" t="s">
        <v>381</v>
      </c>
      <c r="D525" s="71" t="s">
        <v>69</v>
      </c>
      <c r="E525" s="71" t="s">
        <v>643</v>
      </c>
      <c r="F525" s="71" t="s">
        <v>77</v>
      </c>
      <c r="G525" s="84">
        <f>G526</f>
        <v>2000</v>
      </c>
      <c r="H525" s="84">
        <f t="shared" si="183"/>
        <v>2000</v>
      </c>
      <c r="I525" s="84">
        <f t="shared" si="183"/>
        <v>2000</v>
      </c>
    </row>
    <row r="526" spans="1:9" s="129" customFormat="1" x14ac:dyDescent="0.2">
      <c r="A526" s="70" t="s">
        <v>78</v>
      </c>
      <c r="B526" s="71" t="s">
        <v>370</v>
      </c>
      <c r="C526" s="71" t="s">
        <v>381</v>
      </c>
      <c r="D526" s="71" t="s">
        <v>69</v>
      </c>
      <c r="E526" s="71" t="s">
        <v>643</v>
      </c>
      <c r="F526" s="71" t="s">
        <v>79</v>
      </c>
      <c r="G526" s="84">
        <v>2000</v>
      </c>
      <c r="H526" s="84">
        <v>2000</v>
      </c>
      <c r="I526" s="84">
        <v>2000</v>
      </c>
    </row>
    <row r="527" spans="1:9" s="129" customFormat="1" x14ac:dyDescent="0.2">
      <c r="A527" s="90" t="s">
        <v>121</v>
      </c>
      <c r="B527" s="62" t="s">
        <v>370</v>
      </c>
      <c r="C527" s="62" t="s">
        <v>381</v>
      </c>
      <c r="D527" s="62" t="s">
        <v>69</v>
      </c>
      <c r="E527" s="62" t="s">
        <v>642</v>
      </c>
      <c r="F527" s="62"/>
      <c r="G527" s="83">
        <f>G528</f>
        <v>300</v>
      </c>
      <c r="H527" s="83">
        <f t="shared" ref="H527:I528" si="184">H528</f>
        <v>300</v>
      </c>
      <c r="I527" s="83">
        <f t="shared" si="184"/>
        <v>300</v>
      </c>
    </row>
    <row r="528" spans="1:9" s="129" customFormat="1" x14ac:dyDescent="0.2">
      <c r="A528" s="70" t="s">
        <v>495</v>
      </c>
      <c r="B528" s="71" t="s">
        <v>370</v>
      </c>
      <c r="C528" s="71" t="s">
        <v>381</v>
      </c>
      <c r="D528" s="71" t="s">
        <v>69</v>
      </c>
      <c r="E528" s="71" t="s">
        <v>642</v>
      </c>
      <c r="F528" s="71" t="s">
        <v>77</v>
      </c>
      <c r="G528" s="84">
        <f>G529</f>
        <v>300</v>
      </c>
      <c r="H528" s="84">
        <f t="shared" si="184"/>
        <v>300</v>
      </c>
      <c r="I528" s="84">
        <f t="shared" si="184"/>
        <v>300</v>
      </c>
    </row>
    <row r="529" spans="1:9" s="129" customFormat="1" x14ac:dyDescent="0.2">
      <c r="A529" s="70" t="s">
        <v>78</v>
      </c>
      <c r="B529" s="71" t="s">
        <v>370</v>
      </c>
      <c r="C529" s="71" t="s">
        <v>381</v>
      </c>
      <c r="D529" s="71" t="s">
        <v>69</v>
      </c>
      <c r="E529" s="71" t="s">
        <v>642</v>
      </c>
      <c r="F529" s="71" t="s">
        <v>79</v>
      </c>
      <c r="G529" s="84">
        <v>300</v>
      </c>
      <c r="H529" s="84">
        <v>300</v>
      </c>
      <c r="I529" s="84">
        <v>300</v>
      </c>
    </row>
    <row r="530" spans="1:9" s="129" customFormat="1" x14ac:dyDescent="0.2">
      <c r="A530" s="61" t="s">
        <v>644</v>
      </c>
      <c r="B530" s="62" t="s">
        <v>370</v>
      </c>
      <c r="C530" s="62" t="s">
        <v>381</v>
      </c>
      <c r="D530" s="62" t="s">
        <v>69</v>
      </c>
      <c r="E530" s="62" t="s">
        <v>645</v>
      </c>
      <c r="F530" s="62"/>
      <c r="G530" s="83">
        <f>G531</f>
        <v>0</v>
      </c>
      <c r="H530" s="63">
        <f t="shared" ref="H530:I530" si="185">H531</f>
        <v>25000</v>
      </c>
      <c r="I530" s="63">
        <f t="shared" si="185"/>
        <v>60000</v>
      </c>
    </row>
    <row r="531" spans="1:9" s="129" customFormat="1" x14ac:dyDescent="0.2">
      <c r="A531" s="70" t="s">
        <v>202</v>
      </c>
      <c r="B531" s="71" t="s">
        <v>370</v>
      </c>
      <c r="C531" s="71" t="s">
        <v>381</v>
      </c>
      <c r="D531" s="71" t="s">
        <v>69</v>
      </c>
      <c r="E531" s="71" t="s">
        <v>645</v>
      </c>
      <c r="F531" s="71" t="s">
        <v>382</v>
      </c>
      <c r="G531" s="84">
        <f>G532</f>
        <v>0</v>
      </c>
      <c r="H531" s="72">
        <f>H532</f>
        <v>25000</v>
      </c>
      <c r="I531" s="72">
        <f>I532</f>
        <v>60000</v>
      </c>
    </row>
    <row r="532" spans="1:9" s="129" customFormat="1" x14ac:dyDescent="0.2">
      <c r="A532" s="70" t="s">
        <v>383</v>
      </c>
      <c r="B532" s="71" t="s">
        <v>370</v>
      </c>
      <c r="C532" s="71" t="s">
        <v>381</v>
      </c>
      <c r="D532" s="71" t="s">
        <v>69</v>
      </c>
      <c r="E532" s="71" t="s">
        <v>645</v>
      </c>
      <c r="F532" s="71" t="s">
        <v>384</v>
      </c>
      <c r="G532" s="84">
        <v>0</v>
      </c>
      <c r="H532" s="72">
        <f>30000-5000</f>
        <v>25000</v>
      </c>
      <c r="I532" s="72">
        <f>90000-30000</f>
        <v>60000</v>
      </c>
    </row>
    <row r="533" spans="1:9" s="129" customFormat="1" x14ac:dyDescent="0.2">
      <c r="A533" s="61" t="s">
        <v>339</v>
      </c>
      <c r="B533" s="62" t="s">
        <v>370</v>
      </c>
      <c r="C533" s="62" t="s">
        <v>381</v>
      </c>
      <c r="D533" s="62" t="s">
        <v>438</v>
      </c>
      <c r="E533" s="62"/>
      <c r="F533" s="62"/>
      <c r="G533" s="83">
        <f>G534</f>
        <v>35479.699999999997</v>
      </c>
      <c r="H533" s="83">
        <f t="shared" ref="H533:I533" si="186">H534</f>
        <v>35000</v>
      </c>
      <c r="I533" s="83">
        <f t="shared" si="186"/>
        <v>35000</v>
      </c>
    </row>
    <row r="534" spans="1:9" s="129" customFormat="1" ht="27" x14ac:dyDescent="0.2">
      <c r="A534" s="74" t="s">
        <v>716</v>
      </c>
      <c r="B534" s="65" t="s">
        <v>370</v>
      </c>
      <c r="C534" s="65" t="s">
        <v>381</v>
      </c>
      <c r="D534" s="65" t="s">
        <v>438</v>
      </c>
      <c r="E534" s="65" t="s">
        <v>246</v>
      </c>
      <c r="F534" s="65"/>
      <c r="G534" s="66">
        <f>G535+G538+G541+G544+G547</f>
        <v>35479.699999999997</v>
      </c>
      <c r="H534" s="66">
        <f t="shared" ref="H534:I534" si="187">H535+H538+H541+H544+H547</f>
        <v>35000</v>
      </c>
      <c r="I534" s="66">
        <f t="shared" si="187"/>
        <v>35000</v>
      </c>
    </row>
    <row r="535" spans="1:9" s="129" customFormat="1" x14ac:dyDescent="0.2">
      <c r="A535" s="90" t="s">
        <v>121</v>
      </c>
      <c r="B535" s="62" t="s">
        <v>370</v>
      </c>
      <c r="C535" s="62" t="s">
        <v>381</v>
      </c>
      <c r="D535" s="62" t="s">
        <v>438</v>
      </c>
      <c r="E535" s="62" t="s">
        <v>642</v>
      </c>
      <c r="F535" s="71"/>
      <c r="G535" s="83">
        <f>G536</f>
        <v>12600</v>
      </c>
      <c r="H535" s="83">
        <f t="shared" ref="H535:I536" si="188">H536</f>
        <v>5000</v>
      </c>
      <c r="I535" s="83">
        <f t="shared" si="188"/>
        <v>5000</v>
      </c>
    </row>
    <row r="536" spans="1:9" s="129" customFormat="1" x14ac:dyDescent="0.2">
      <c r="A536" s="70" t="s">
        <v>202</v>
      </c>
      <c r="B536" s="71" t="s">
        <v>370</v>
      </c>
      <c r="C536" s="71" t="s">
        <v>381</v>
      </c>
      <c r="D536" s="71" t="s">
        <v>438</v>
      </c>
      <c r="E536" s="71" t="s">
        <v>642</v>
      </c>
      <c r="F536" s="71" t="s">
        <v>382</v>
      </c>
      <c r="G536" s="84">
        <f>G537</f>
        <v>12600</v>
      </c>
      <c r="H536" s="84">
        <f t="shared" si="188"/>
        <v>5000</v>
      </c>
      <c r="I536" s="84">
        <f t="shared" si="188"/>
        <v>5000</v>
      </c>
    </row>
    <row r="537" spans="1:9" s="129" customFormat="1" x14ac:dyDescent="0.2">
      <c r="A537" s="70" t="s">
        <v>383</v>
      </c>
      <c r="B537" s="71" t="s">
        <v>370</v>
      </c>
      <c r="C537" s="71" t="s">
        <v>381</v>
      </c>
      <c r="D537" s="71" t="s">
        <v>438</v>
      </c>
      <c r="E537" s="71" t="s">
        <v>642</v>
      </c>
      <c r="F537" s="71" t="s">
        <v>384</v>
      </c>
      <c r="G537" s="84">
        <f>13000-400</f>
        <v>12600</v>
      </c>
      <c r="H537" s="72">
        <v>5000</v>
      </c>
      <c r="I537" s="72">
        <v>5000</v>
      </c>
    </row>
    <row r="538" spans="1:9" s="129" customFormat="1" x14ac:dyDescent="0.2">
      <c r="A538" s="61" t="s">
        <v>204</v>
      </c>
      <c r="B538" s="62" t="s">
        <v>370</v>
      </c>
      <c r="C538" s="62" t="s">
        <v>381</v>
      </c>
      <c r="D538" s="62" t="s">
        <v>438</v>
      </c>
      <c r="E538" s="62" t="s">
        <v>646</v>
      </c>
      <c r="F538" s="62"/>
      <c r="G538" s="83">
        <f>G539</f>
        <v>12879.7</v>
      </c>
      <c r="H538" s="83">
        <f t="shared" ref="H538:I539" si="189">H539</f>
        <v>0</v>
      </c>
      <c r="I538" s="83">
        <f t="shared" si="189"/>
        <v>0</v>
      </c>
    </row>
    <row r="539" spans="1:9" s="129" customFormat="1" x14ac:dyDescent="0.2">
      <c r="A539" s="70" t="s">
        <v>202</v>
      </c>
      <c r="B539" s="71" t="s">
        <v>370</v>
      </c>
      <c r="C539" s="71" t="s">
        <v>381</v>
      </c>
      <c r="D539" s="71" t="s">
        <v>438</v>
      </c>
      <c r="E539" s="71" t="s">
        <v>646</v>
      </c>
      <c r="F539" s="71" t="s">
        <v>382</v>
      </c>
      <c r="G539" s="84">
        <f>G540</f>
        <v>12879.7</v>
      </c>
      <c r="H539" s="84">
        <f t="shared" si="189"/>
        <v>0</v>
      </c>
      <c r="I539" s="84">
        <f t="shared" si="189"/>
        <v>0</v>
      </c>
    </row>
    <row r="540" spans="1:9" s="129" customFormat="1" x14ac:dyDescent="0.2">
      <c r="A540" s="70" t="s">
        <v>383</v>
      </c>
      <c r="B540" s="71" t="s">
        <v>370</v>
      </c>
      <c r="C540" s="71" t="s">
        <v>381</v>
      </c>
      <c r="D540" s="71" t="s">
        <v>438</v>
      </c>
      <c r="E540" s="71" t="s">
        <v>646</v>
      </c>
      <c r="F540" s="71" t="s">
        <v>384</v>
      </c>
      <c r="G540" s="84">
        <v>12879.7</v>
      </c>
      <c r="H540" s="84">
        <v>0</v>
      </c>
      <c r="I540" s="84">
        <v>0</v>
      </c>
    </row>
    <row r="541" spans="1:9" s="129" customFormat="1" x14ac:dyDescent="0.2">
      <c r="A541" s="61" t="s">
        <v>647</v>
      </c>
      <c r="B541" s="62" t="s">
        <v>370</v>
      </c>
      <c r="C541" s="62" t="s">
        <v>381</v>
      </c>
      <c r="D541" s="62" t="s">
        <v>438</v>
      </c>
      <c r="E541" s="62" t="s">
        <v>648</v>
      </c>
      <c r="F541" s="62"/>
      <c r="G541" s="83">
        <f>G542</f>
        <v>0</v>
      </c>
      <c r="H541" s="83">
        <f t="shared" ref="H541:I542" si="190">H542</f>
        <v>15000</v>
      </c>
      <c r="I541" s="83">
        <f t="shared" si="190"/>
        <v>15000</v>
      </c>
    </row>
    <row r="542" spans="1:9" s="129" customFormat="1" x14ac:dyDescent="0.2">
      <c r="A542" s="70" t="s">
        <v>202</v>
      </c>
      <c r="B542" s="71" t="s">
        <v>370</v>
      </c>
      <c r="C542" s="71" t="s">
        <v>381</v>
      </c>
      <c r="D542" s="71" t="s">
        <v>438</v>
      </c>
      <c r="E542" s="71" t="s">
        <v>648</v>
      </c>
      <c r="F542" s="71" t="s">
        <v>382</v>
      </c>
      <c r="G542" s="84">
        <f>G543</f>
        <v>0</v>
      </c>
      <c r="H542" s="84">
        <f t="shared" si="190"/>
        <v>15000</v>
      </c>
      <c r="I542" s="84">
        <f t="shared" si="190"/>
        <v>15000</v>
      </c>
    </row>
    <row r="543" spans="1:9" s="129" customFormat="1" x14ac:dyDescent="0.2">
      <c r="A543" s="70" t="s">
        <v>383</v>
      </c>
      <c r="B543" s="71" t="s">
        <v>370</v>
      </c>
      <c r="C543" s="71" t="s">
        <v>381</v>
      </c>
      <c r="D543" s="71" t="s">
        <v>438</v>
      </c>
      <c r="E543" s="71" t="s">
        <v>648</v>
      </c>
      <c r="F543" s="71" t="s">
        <v>384</v>
      </c>
      <c r="G543" s="84">
        <v>0</v>
      </c>
      <c r="H543" s="72">
        <v>15000</v>
      </c>
      <c r="I543" s="72">
        <v>15000</v>
      </c>
    </row>
    <row r="544" spans="1:9" s="129" customFormat="1" x14ac:dyDescent="0.2">
      <c r="A544" s="61" t="s">
        <v>649</v>
      </c>
      <c r="B544" s="62" t="s">
        <v>370</v>
      </c>
      <c r="C544" s="62" t="s">
        <v>381</v>
      </c>
      <c r="D544" s="62" t="s">
        <v>438</v>
      </c>
      <c r="E544" s="62" t="s">
        <v>650</v>
      </c>
      <c r="F544" s="62"/>
      <c r="G544" s="83">
        <f>G545</f>
        <v>0</v>
      </c>
      <c r="H544" s="83">
        <f t="shared" ref="H544" si="191">H545</f>
        <v>15000</v>
      </c>
      <c r="I544" s="83">
        <f t="shared" ref="I544:I545" si="192">I545</f>
        <v>15000</v>
      </c>
    </row>
    <row r="545" spans="1:9" s="129" customFormat="1" x14ac:dyDescent="0.2">
      <c r="A545" s="70" t="s">
        <v>202</v>
      </c>
      <c r="B545" s="71" t="s">
        <v>370</v>
      </c>
      <c r="C545" s="71" t="s">
        <v>381</v>
      </c>
      <c r="D545" s="71" t="s">
        <v>438</v>
      </c>
      <c r="E545" s="71" t="s">
        <v>650</v>
      </c>
      <c r="F545" s="71" t="s">
        <v>382</v>
      </c>
      <c r="G545" s="84">
        <f>G546</f>
        <v>0</v>
      </c>
      <c r="H545" s="84">
        <f>H546</f>
        <v>15000</v>
      </c>
      <c r="I545" s="84">
        <f t="shared" si="192"/>
        <v>15000</v>
      </c>
    </row>
    <row r="546" spans="1:9" s="129" customFormat="1" x14ac:dyDescent="0.2">
      <c r="A546" s="70" t="s">
        <v>383</v>
      </c>
      <c r="B546" s="71" t="s">
        <v>370</v>
      </c>
      <c r="C546" s="71" t="s">
        <v>381</v>
      </c>
      <c r="D546" s="71" t="s">
        <v>438</v>
      </c>
      <c r="E546" s="71" t="s">
        <v>650</v>
      </c>
      <c r="F546" s="71" t="s">
        <v>384</v>
      </c>
      <c r="G546" s="84">
        <v>0</v>
      </c>
      <c r="H546" s="72">
        <v>15000</v>
      </c>
      <c r="I546" s="72">
        <v>15000</v>
      </c>
    </row>
    <row r="547" spans="1:9" s="129" customFormat="1" x14ac:dyDescent="0.2">
      <c r="A547" s="61" t="s">
        <v>651</v>
      </c>
      <c r="B547" s="62" t="s">
        <v>370</v>
      </c>
      <c r="C547" s="62" t="s">
        <v>381</v>
      </c>
      <c r="D547" s="62" t="s">
        <v>438</v>
      </c>
      <c r="E547" s="62" t="s">
        <v>652</v>
      </c>
      <c r="F547" s="62"/>
      <c r="G547" s="83">
        <f t="shared" ref="G547:I548" si="193">G548</f>
        <v>10000</v>
      </c>
      <c r="H547" s="83">
        <f t="shared" si="193"/>
        <v>0</v>
      </c>
      <c r="I547" s="83">
        <f t="shared" si="193"/>
        <v>0</v>
      </c>
    </row>
    <row r="548" spans="1:9" s="129" customFormat="1" x14ac:dyDescent="0.2">
      <c r="A548" s="70" t="s">
        <v>202</v>
      </c>
      <c r="B548" s="71" t="s">
        <v>370</v>
      </c>
      <c r="C548" s="71" t="s">
        <v>381</v>
      </c>
      <c r="D548" s="71" t="s">
        <v>438</v>
      </c>
      <c r="E548" s="71" t="s">
        <v>652</v>
      </c>
      <c r="F548" s="71" t="s">
        <v>382</v>
      </c>
      <c r="G548" s="84">
        <f t="shared" si="193"/>
        <v>10000</v>
      </c>
      <c r="H548" s="84">
        <f t="shared" si="193"/>
        <v>0</v>
      </c>
      <c r="I548" s="84">
        <f t="shared" si="193"/>
        <v>0</v>
      </c>
    </row>
    <row r="549" spans="1:9" s="129" customFormat="1" x14ac:dyDescent="0.2">
      <c r="A549" s="70" t="s">
        <v>383</v>
      </c>
      <c r="B549" s="71" t="s">
        <v>370</v>
      </c>
      <c r="C549" s="71" t="s">
        <v>381</v>
      </c>
      <c r="D549" s="71" t="s">
        <v>438</v>
      </c>
      <c r="E549" s="71" t="s">
        <v>652</v>
      </c>
      <c r="F549" s="71" t="s">
        <v>384</v>
      </c>
      <c r="G549" s="84">
        <v>10000</v>
      </c>
      <c r="H549" s="84">
        <v>0</v>
      </c>
      <c r="I549" s="84">
        <v>0</v>
      </c>
    </row>
    <row r="550" spans="1:9" s="129" customFormat="1" x14ac:dyDescent="0.2">
      <c r="A550" s="61" t="s">
        <v>340</v>
      </c>
      <c r="B550" s="62" t="s">
        <v>370</v>
      </c>
      <c r="C550" s="62" t="s">
        <v>381</v>
      </c>
      <c r="D550" s="62" t="s">
        <v>430</v>
      </c>
      <c r="E550" s="71"/>
      <c r="F550" s="71"/>
      <c r="G550" s="63">
        <f>G551</f>
        <v>205600</v>
      </c>
      <c r="H550" s="63">
        <f t="shared" ref="H550:I550" si="194">H551</f>
        <v>35300</v>
      </c>
      <c r="I550" s="63">
        <f t="shared" si="194"/>
        <v>35300</v>
      </c>
    </row>
    <row r="551" spans="1:9" s="129" customFormat="1" ht="27" x14ac:dyDescent="0.2">
      <c r="A551" s="74" t="s">
        <v>716</v>
      </c>
      <c r="B551" s="65" t="s">
        <v>370</v>
      </c>
      <c r="C551" s="65" t="s">
        <v>381</v>
      </c>
      <c r="D551" s="65" t="s">
        <v>430</v>
      </c>
      <c r="E551" s="65" t="s">
        <v>246</v>
      </c>
      <c r="F551" s="65"/>
      <c r="G551" s="66">
        <f>G552+G555+G558</f>
        <v>205600</v>
      </c>
      <c r="H551" s="66">
        <f t="shared" ref="H551:I551" si="195">H552+H555+H558</f>
        <v>35300</v>
      </c>
      <c r="I551" s="66">
        <f t="shared" si="195"/>
        <v>35300</v>
      </c>
    </row>
    <row r="552" spans="1:9" s="129" customFormat="1" x14ac:dyDescent="0.2">
      <c r="A552" s="90" t="s">
        <v>506</v>
      </c>
      <c r="B552" s="62" t="s">
        <v>370</v>
      </c>
      <c r="C552" s="62" t="s">
        <v>381</v>
      </c>
      <c r="D552" s="62" t="s">
        <v>430</v>
      </c>
      <c r="E552" s="62" t="s">
        <v>653</v>
      </c>
      <c r="F552" s="62"/>
      <c r="G552" s="63">
        <f>G553</f>
        <v>5000</v>
      </c>
      <c r="H552" s="63">
        <f t="shared" ref="H552:I553" si="196">H553</f>
        <v>35000</v>
      </c>
      <c r="I552" s="63">
        <f t="shared" si="196"/>
        <v>35000</v>
      </c>
    </row>
    <row r="553" spans="1:9" s="129" customFormat="1" x14ac:dyDescent="0.2">
      <c r="A553" s="70" t="s">
        <v>495</v>
      </c>
      <c r="B553" s="71" t="s">
        <v>370</v>
      </c>
      <c r="C553" s="71" t="s">
        <v>381</v>
      </c>
      <c r="D553" s="71" t="s">
        <v>430</v>
      </c>
      <c r="E553" s="71" t="s">
        <v>653</v>
      </c>
      <c r="F553" s="71" t="s">
        <v>77</v>
      </c>
      <c r="G553" s="72">
        <f>G554</f>
        <v>5000</v>
      </c>
      <c r="H553" s="72">
        <f t="shared" si="196"/>
        <v>35000</v>
      </c>
      <c r="I553" s="72">
        <f t="shared" si="196"/>
        <v>35000</v>
      </c>
    </row>
    <row r="554" spans="1:9" s="129" customFormat="1" x14ac:dyDescent="0.2">
      <c r="A554" s="70" t="s">
        <v>78</v>
      </c>
      <c r="B554" s="71" t="s">
        <v>370</v>
      </c>
      <c r="C554" s="71" t="s">
        <v>381</v>
      </c>
      <c r="D554" s="71" t="s">
        <v>430</v>
      </c>
      <c r="E554" s="71" t="s">
        <v>653</v>
      </c>
      <c r="F554" s="71" t="s">
        <v>79</v>
      </c>
      <c r="G554" s="72">
        <v>5000</v>
      </c>
      <c r="H554" s="72">
        <f>45000-10000</f>
        <v>35000</v>
      </c>
      <c r="I554" s="72">
        <f>50000-15000</f>
        <v>35000</v>
      </c>
    </row>
    <row r="555" spans="1:9" s="129" customFormat="1" x14ac:dyDescent="0.2">
      <c r="A555" s="61" t="s">
        <v>514</v>
      </c>
      <c r="B555" s="62" t="s">
        <v>370</v>
      </c>
      <c r="C555" s="62" t="s">
        <v>381</v>
      </c>
      <c r="D555" s="62" t="s">
        <v>430</v>
      </c>
      <c r="E555" s="62" t="s">
        <v>654</v>
      </c>
      <c r="F555" s="62"/>
      <c r="G555" s="83">
        <f t="shared" ref="G555:I556" si="197">G556</f>
        <v>200000</v>
      </c>
      <c r="H555" s="83">
        <f t="shared" si="197"/>
        <v>0</v>
      </c>
      <c r="I555" s="83">
        <f t="shared" si="197"/>
        <v>0</v>
      </c>
    </row>
    <row r="556" spans="1:9" s="129" customFormat="1" x14ac:dyDescent="0.2">
      <c r="A556" s="70" t="s">
        <v>495</v>
      </c>
      <c r="B556" s="71" t="s">
        <v>370</v>
      </c>
      <c r="C556" s="71" t="s">
        <v>381</v>
      </c>
      <c r="D556" s="71" t="s">
        <v>430</v>
      </c>
      <c r="E556" s="71" t="s">
        <v>654</v>
      </c>
      <c r="F556" s="71" t="s">
        <v>77</v>
      </c>
      <c r="G556" s="84">
        <f t="shared" si="197"/>
        <v>200000</v>
      </c>
      <c r="H556" s="84">
        <f t="shared" si="197"/>
        <v>0</v>
      </c>
      <c r="I556" s="84">
        <f t="shared" si="197"/>
        <v>0</v>
      </c>
    </row>
    <row r="557" spans="1:9" s="129" customFormat="1" x14ac:dyDescent="0.2">
      <c r="A557" s="70" t="s">
        <v>78</v>
      </c>
      <c r="B557" s="71" t="s">
        <v>370</v>
      </c>
      <c r="C557" s="71" t="s">
        <v>381</v>
      </c>
      <c r="D557" s="71" t="s">
        <v>430</v>
      </c>
      <c r="E557" s="71" t="s">
        <v>654</v>
      </c>
      <c r="F557" s="71" t="s">
        <v>79</v>
      </c>
      <c r="G557" s="84">
        <f>150000+50000</f>
        <v>200000</v>
      </c>
      <c r="H557" s="84">
        <v>0</v>
      </c>
      <c r="I557" s="84">
        <v>0</v>
      </c>
    </row>
    <row r="558" spans="1:9" s="129" customFormat="1" x14ac:dyDescent="0.2">
      <c r="A558" s="90" t="s">
        <v>121</v>
      </c>
      <c r="B558" s="62" t="s">
        <v>370</v>
      </c>
      <c r="C558" s="62" t="s">
        <v>381</v>
      </c>
      <c r="D558" s="62" t="s">
        <v>430</v>
      </c>
      <c r="E558" s="62" t="s">
        <v>642</v>
      </c>
      <c r="F558" s="62"/>
      <c r="G558" s="83">
        <f>G559</f>
        <v>600</v>
      </c>
      <c r="H558" s="83">
        <f t="shared" ref="H558:I559" si="198">H559</f>
        <v>300</v>
      </c>
      <c r="I558" s="83">
        <f t="shared" si="198"/>
        <v>300</v>
      </c>
    </row>
    <row r="559" spans="1:9" s="129" customFormat="1" x14ac:dyDescent="0.2">
      <c r="A559" s="70" t="s">
        <v>495</v>
      </c>
      <c r="B559" s="71" t="s">
        <v>370</v>
      </c>
      <c r="C559" s="71" t="s">
        <v>381</v>
      </c>
      <c r="D559" s="71" t="s">
        <v>430</v>
      </c>
      <c r="E559" s="71" t="s">
        <v>642</v>
      </c>
      <c r="F559" s="71" t="s">
        <v>77</v>
      </c>
      <c r="G559" s="84">
        <f>G560</f>
        <v>600</v>
      </c>
      <c r="H559" s="84">
        <f t="shared" si="198"/>
        <v>300</v>
      </c>
      <c r="I559" s="84">
        <f t="shared" si="198"/>
        <v>300</v>
      </c>
    </row>
    <row r="560" spans="1:9" s="129" customFormat="1" x14ac:dyDescent="0.2">
      <c r="A560" s="70" t="s">
        <v>78</v>
      </c>
      <c r="B560" s="71" t="s">
        <v>370</v>
      </c>
      <c r="C560" s="71" t="s">
        <v>381</v>
      </c>
      <c r="D560" s="71" t="s">
        <v>430</v>
      </c>
      <c r="E560" s="71" t="s">
        <v>642</v>
      </c>
      <c r="F560" s="71" t="s">
        <v>79</v>
      </c>
      <c r="G560" s="84">
        <f>200+400</f>
        <v>600</v>
      </c>
      <c r="H560" s="84">
        <v>300</v>
      </c>
      <c r="I560" s="84">
        <v>300</v>
      </c>
    </row>
    <row r="561" spans="1:9" s="129" customFormat="1" x14ac:dyDescent="0.2">
      <c r="A561" s="61" t="s">
        <v>341</v>
      </c>
      <c r="B561" s="62" t="s">
        <v>370</v>
      </c>
      <c r="C561" s="62" t="s">
        <v>381</v>
      </c>
      <c r="D561" s="62" t="s">
        <v>381</v>
      </c>
      <c r="E561" s="62"/>
      <c r="F561" s="62"/>
      <c r="G561" s="63">
        <f>G562</f>
        <v>6536.0869700000003</v>
      </c>
      <c r="H561" s="63">
        <f t="shared" ref="H561:I563" si="199">H562</f>
        <v>6500</v>
      </c>
      <c r="I561" s="63">
        <f t="shared" si="199"/>
        <v>6500</v>
      </c>
    </row>
    <row r="562" spans="1:9" s="129" customFormat="1" ht="24" x14ac:dyDescent="0.2">
      <c r="A562" s="75" t="s">
        <v>368</v>
      </c>
      <c r="B562" s="76" t="s">
        <v>370</v>
      </c>
      <c r="C562" s="76" t="s">
        <v>381</v>
      </c>
      <c r="D562" s="76" t="s">
        <v>381</v>
      </c>
      <c r="E562" s="76"/>
      <c r="F562" s="76"/>
      <c r="G562" s="77">
        <f>G563</f>
        <v>6536.0869700000003</v>
      </c>
      <c r="H562" s="77">
        <f t="shared" si="199"/>
        <v>6500</v>
      </c>
      <c r="I562" s="77">
        <f t="shared" si="199"/>
        <v>6500</v>
      </c>
    </row>
    <row r="563" spans="1:9" s="129" customFormat="1" x14ac:dyDescent="0.2">
      <c r="A563" s="94" t="s">
        <v>67</v>
      </c>
      <c r="B563" s="76" t="s">
        <v>370</v>
      </c>
      <c r="C563" s="76" t="s">
        <v>381</v>
      </c>
      <c r="D563" s="76" t="s">
        <v>381</v>
      </c>
      <c r="E563" s="76" t="s">
        <v>190</v>
      </c>
      <c r="F563" s="76"/>
      <c r="G563" s="77">
        <f>G564</f>
        <v>6536.0869700000003</v>
      </c>
      <c r="H563" s="77">
        <f t="shared" si="199"/>
        <v>6500</v>
      </c>
      <c r="I563" s="77">
        <f t="shared" si="199"/>
        <v>6500</v>
      </c>
    </row>
    <row r="564" spans="1:9" s="129" customFormat="1" x14ac:dyDescent="0.2">
      <c r="A564" s="78" t="s">
        <v>275</v>
      </c>
      <c r="B564" s="62" t="s">
        <v>370</v>
      </c>
      <c r="C564" s="62" t="s">
        <v>381</v>
      </c>
      <c r="D564" s="62" t="s">
        <v>381</v>
      </c>
      <c r="E564" s="62" t="s">
        <v>191</v>
      </c>
      <c r="F564" s="71"/>
      <c r="G564" s="63">
        <f>G565+G568+G573</f>
        <v>6536.0869700000003</v>
      </c>
      <c r="H564" s="63">
        <f t="shared" ref="H564:I564" si="200">H565+H568</f>
        <v>6500</v>
      </c>
      <c r="I564" s="63">
        <f t="shared" si="200"/>
        <v>6500</v>
      </c>
    </row>
    <row r="565" spans="1:9" s="129" customFormat="1" x14ac:dyDescent="0.2">
      <c r="A565" s="78" t="s">
        <v>351</v>
      </c>
      <c r="B565" s="62" t="s">
        <v>370</v>
      </c>
      <c r="C565" s="62" t="s">
        <v>381</v>
      </c>
      <c r="D565" s="62" t="s">
        <v>381</v>
      </c>
      <c r="E565" s="62" t="s">
        <v>192</v>
      </c>
      <c r="F565" s="62"/>
      <c r="G565" s="63">
        <f>G566</f>
        <v>5838</v>
      </c>
      <c r="H565" s="63">
        <f t="shared" ref="H565:I566" si="201">H566</f>
        <v>5845</v>
      </c>
      <c r="I565" s="63">
        <f t="shared" si="201"/>
        <v>5845</v>
      </c>
    </row>
    <row r="566" spans="1:9" s="129" customFormat="1" ht="36" x14ac:dyDescent="0.2">
      <c r="A566" s="70" t="s">
        <v>72</v>
      </c>
      <c r="B566" s="71" t="s">
        <v>370</v>
      </c>
      <c r="C566" s="71" t="s">
        <v>381</v>
      </c>
      <c r="D566" s="71" t="s">
        <v>381</v>
      </c>
      <c r="E566" s="71" t="s">
        <v>192</v>
      </c>
      <c r="F566" s="71" t="s">
        <v>73</v>
      </c>
      <c r="G566" s="72">
        <f>G567</f>
        <v>5838</v>
      </c>
      <c r="H566" s="72">
        <f t="shared" si="201"/>
        <v>5845</v>
      </c>
      <c r="I566" s="72">
        <f t="shared" si="201"/>
        <v>5845</v>
      </c>
    </row>
    <row r="567" spans="1:9" s="129" customFormat="1" x14ac:dyDescent="0.2">
      <c r="A567" s="70" t="s">
        <v>74</v>
      </c>
      <c r="B567" s="71" t="s">
        <v>370</v>
      </c>
      <c r="C567" s="71" t="s">
        <v>381</v>
      </c>
      <c r="D567" s="71" t="s">
        <v>381</v>
      </c>
      <c r="E567" s="71" t="s">
        <v>192</v>
      </c>
      <c r="F567" s="71" t="s">
        <v>75</v>
      </c>
      <c r="G567" s="72">
        <v>5838</v>
      </c>
      <c r="H567" s="72">
        <v>5845</v>
      </c>
      <c r="I567" s="72">
        <v>5845</v>
      </c>
    </row>
    <row r="568" spans="1:9" s="129" customFormat="1" x14ac:dyDescent="0.2">
      <c r="A568" s="61" t="s">
        <v>76</v>
      </c>
      <c r="B568" s="62" t="s">
        <v>370</v>
      </c>
      <c r="C568" s="62" t="s">
        <v>381</v>
      </c>
      <c r="D568" s="62" t="s">
        <v>381</v>
      </c>
      <c r="E568" s="62" t="s">
        <v>193</v>
      </c>
      <c r="F568" s="62"/>
      <c r="G568" s="63">
        <f>G569+G571</f>
        <v>685</v>
      </c>
      <c r="H568" s="63">
        <f t="shared" ref="H568:I568" si="202">H569+H571</f>
        <v>655</v>
      </c>
      <c r="I568" s="63">
        <f t="shared" si="202"/>
        <v>655</v>
      </c>
    </row>
    <row r="569" spans="1:9" s="129" customFormat="1" x14ac:dyDescent="0.2">
      <c r="A569" s="70" t="s">
        <v>495</v>
      </c>
      <c r="B569" s="71" t="s">
        <v>370</v>
      </c>
      <c r="C569" s="71" t="s">
        <v>381</v>
      </c>
      <c r="D569" s="71" t="s">
        <v>381</v>
      </c>
      <c r="E569" s="71" t="s">
        <v>193</v>
      </c>
      <c r="F569" s="71" t="s">
        <v>77</v>
      </c>
      <c r="G569" s="72">
        <f>G570</f>
        <v>610</v>
      </c>
      <c r="H569" s="72">
        <f t="shared" ref="H569:I569" si="203">H570</f>
        <v>610</v>
      </c>
      <c r="I569" s="72">
        <f t="shared" si="203"/>
        <v>610</v>
      </c>
    </row>
    <row r="570" spans="1:9" s="129" customFormat="1" x14ac:dyDescent="0.2">
      <c r="A570" s="70" t="s">
        <v>78</v>
      </c>
      <c r="B570" s="71" t="s">
        <v>370</v>
      </c>
      <c r="C570" s="71" t="s">
        <v>381</v>
      </c>
      <c r="D570" s="71" t="s">
        <v>381</v>
      </c>
      <c r="E570" s="71" t="s">
        <v>193</v>
      </c>
      <c r="F570" s="71" t="s">
        <v>79</v>
      </c>
      <c r="G570" s="72">
        <v>610</v>
      </c>
      <c r="H570" s="72">
        <v>610</v>
      </c>
      <c r="I570" s="72">
        <v>610</v>
      </c>
    </row>
    <row r="571" spans="1:9" s="129" customFormat="1" x14ac:dyDescent="0.2">
      <c r="A571" s="70" t="s">
        <v>80</v>
      </c>
      <c r="B571" s="71" t="s">
        <v>370</v>
      </c>
      <c r="C571" s="71" t="s">
        <v>381</v>
      </c>
      <c r="D571" s="71" t="s">
        <v>381</v>
      </c>
      <c r="E571" s="71" t="s">
        <v>193</v>
      </c>
      <c r="F571" s="71" t="s">
        <v>81</v>
      </c>
      <c r="G571" s="72">
        <f>G572</f>
        <v>75</v>
      </c>
      <c r="H571" s="72">
        <f t="shared" ref="H571:I571" si="204">H572</f>
        <v>45</v>
      </c>
      <c r="I571" s="72">
        <f t="shared" si="204"/>
        <v>45</v>
      </c>
    </row>
    <row r="572" spans="1:9" s="129" customFormat="1" x14ac:dyDescent="0.2">
      <c r="A572" s="70" t="s">
        <v>453</v>
      </c>
      <c r="B572" s="71" t="s">
        <v>370</v>
      </c>
      <c r="C572" s="71" t="s">
        <v>381</v>
      </c>
      <c r="D572" s="71" t="s">
        <v>381</v>
      </c>
      <c r="E572" s="71" t="s">
        <v>193</v>
      </c>
      <c r="F572" s="71" t="s">
        <v>82</v>
      </c>
      <c r="G572" s="72">
        <v>75</v>
      </c>
      <c r="H572" s="72">
        <v>45</v>
      </c>
      <c r="I572" s="72">
        <v>45</v>
      </c>
    </row>
    <row r="573" spans="1:9" s="129" customFormat="1" ht="24" x14ac:dyDescent="0.2">
      <c r="A573" s="75" t="s">
        <v>795</v>
      </c>
      <c r="B573" s="76" t="s">
        <v>370</v>
      </c>
      <c r="C573" s="76" t="s">
        <v>381</v>
      </c>
      <c r="D573" s="76" t="s">
        <v>381</v>
      </c>
      <c r="E573" s="76" t="s">
        <v>796</v>
      </c>
      <c r="F573" s="76"/>
      <c r="G573" s="77">
        <f>G574</f>
        <v>13.086970000000001</v>
      </c>
      <c r="H573" s="85">
        <f t="shared" ref="H573:I574" si="205">H574</f>
        <v>0</v>
      </c>
      <c r="I573" s="85">
        <f t="shared" si="205"/>
        <v>0</v>
      </c>
    </row>
    <row r="574" spans="1:9" s="129" customFormat="1" ht="36" x14ac:dyDescent="0.2">
      <c r="A574" s="70" t="s">
        <v>72</v>
      </c>
      <c r="B574" s="71" t="s">
        <v>370</v>
      </c>
      <c r="C574" s="71" t="s">
        <v>381</v>
      </c>
      <c r="D574" s="71" t="s">
        <v>381</v>
      </c>
      <c r="E574" s="71" t="s">
        <v>796</v>
      </c>
      <c r="F574" s="71" t="s">
        <v>73</v>
      </c>
      <c r="G574" s="72">
        <f>G575</f>
        <v>13.086970000000001</v>
      </c>
      <c r="H574" s="84">
        <f t="shared" si="205"/>
        <v>0</v>
      </c>
      <c r="I574" s="84">
        <f t="shared" si="205"/>
        <v>0</v>
      </c>
    </row>
    <row r="575" spans="1:9" s="129" customFormat="1" x14ac:dyDescent="0.2">
      <c r="A575" s="70" t="s">
        <v>74</v>
      </c>
      <c r="B575" s="71" t="s">
        <v>370</v>
      </c>
      <c r="C575" s="71" t="s">
        <v>381</v>
      </c>
      <c r="D575" s="71" t="s">
        <v>381</v>
      </c>
      <c r="E575" s="71" t="s">
        <v>796</v>
      </c>
      <c r="F575" s="71" t="s">
        <v>75</v>
      </c>
      <c r="G575" s="72">
        <v>13.086970000000001</v>
      </c>
      <c r="H575" s="84">
        <v>0</v>
      </c>
      <c r="I575" s="84">
        <v>0</v>
      </c>
    </row>
    <row r="576" spans="1:9" s="129" customFormat="1" x14ac:dyDescent="0.2">
      <c r="A576" s="61" t="s">
        <v>342</v>
      </c>
      <c r="B576" s="62" t="s">
        <v>370</v>
      </c>
      <c r="C576" s="62" t="s">
        <v>437</v>
      </c>
      <c r="D576" s="62" t="s">
        <v>70</v>
      </c>
      <c r="E576" s="62"/>
      <c r="F576" s="62"/>
      <c r="G576" s="63">
        <f>G577+G582</f>
        <v>61000</v>
      </c>
      <c r="H576" s="63">
        <f t="shared" ref="H576:I576" si="206">H577+H582</f>
        <v>60000</v>
      </c>
      <c r="I576" s="63">
        <f t="shared" si="206"/>
        <v>78000</v>
      </c>
    </row>
    <row r="577" spans="1:9" s="129" customFormat="1" x14ac:dyDescent="0.2">
      <c r="A577" s="113" t="s">
        <v>343</v>
      </c>
      <c r="B577" s="62" t="s">
        <v>370</v>
      </c>
      <c r="C577" s="62" t="s">
        <v>437</v>
      </c>
      <c r="D577" s="62" t="s">
        <v>69</v>
      </c>
      <c r="E577" s="62"/>
      <c r="F577" s="62"/>
      <c r="G577" s="63">
        <f>G578</f>
        <v>1000</v>
      </c>
      <c r="H577" s="83">
        <f t="shared" ref="H577:I580" si="207">H578</f>
        <v>0</v>
      </c>
      <c r="I577" s="83">
        <f t="shared" si="207"/>
        <v>0</v>
      </c>
    </row>
    <row r="578" spans="1:9" s="129" customFormat="1" ht="27" x14ac:dyDescent="0.2">
      <c r="A578" s="74" t="s">
        <v>716</v>
      </c>
      <c r="B578" s="65" t="s">
        <v>370</v>
      </c>
      <c r="C578" s="65" t="s">
        <v>437</v>
      </c>
      <c r="D578" s="65" t="s">
        <v>69</v>
      </c>
      <c r="E578" s="65" t="s">
        <v>246</v>
      </c>
      <c r="F578" s="65"/>
      <c r="G578" s="66">
        <f>G579</f>
        <v>1000</v>
      </c>
      <c r="H578" s="110">
        <f t="shared" si="207"/>
        <v>0</v>
      </c>
      <c r="I578" s="110">
        <f t="shared" si="207"/>
        <v>0</v>
      </c>
    </row>
    <row r="579" spans="1:9" s="129" customFormat="1" ht="36" x14ac:dyDescent="0.2">
      <c r="A579" s="61" t="s">
        <v>36</v>
      </c>
      <c r="B579" s="62" t="s">
        <v>370</v>
      </c>
      <c r="C579" s="62" t="s">
        <v>437</v>
      </c>
      <c r="D579" s="62" t="s">
        <v>69</v>
      </c>
      <c r="E579" s="62" t="s">
        <v>505</v>
      </c>
      <c r="F579" s="62"/>
      <c r="G579" s="63">
        <f>G580</f>
        <v>1000</v>
      </c>
      <c r="H579" s="83">
        <f t="shared" si="207"/>
        <v>0</v>
      </c>
      <c r="I579" s="83">
        <f t="shared" si="207"/>
        <v>0</v>
      </c>
    </row>
    <row r="580" spans="1:9" s="129" customFormat="1" x14ac:dyDescent="0.2">
      <c r="A580" s="70" t="s">
        <v>495</v>
      </c>
      <c r="B580" s="71" t="s">
        <v>370</v>
      </c>
      <c r="C580" s="71" t="s">
        <v>437</v>
      </c>
      <c r="D580" s="71" t="s">
        <v>69</v>
      </c>
      <c r="E580" s="71" t="s">
        <v>505</v>
      </c>
      <c r="F580" s="71" t="s">
        <v>77</v>
      </c>
      <c r="G580" s="72">
        <f>G581</f>
        <v>1000</v>
      </c>
      <c r="H580" s="84">
        <f t="shared" si="207"/>
        <v>0</v>
      </c>
      <c r="I580" s="84">
        <f t="shared" si="207"/>
        <v>0</v>
      </c>
    </row>
    <row r="581" spans="1:9" s="129" customFormat="1" x14ac:dyDescent="0.2">
      <c r="A581" s="70" t="s">
        <v>78</v>
      </c>
      <c r="B581" s="71" t="s">
        <v>370</v>
      </c>
      <c r="C581" s="71" t="s">
        <v>437</v>
      </c>
      <c r="D581" s="71" t="s">
        <v>69</v>
      </c>
      <c r="E581" s="71" t="s">
        <v>505</v>
      </c>
      <c r="F581" s="71" t="s">
        <v>79</v>
      </c>
      <c r="G581" s="72">
        <f>500+500</f>
        <v>1000</v>
      </c>
      <c r="H581" s="84">
        <v>0</v>
      </c>
      <c r="I581" s="84">
        <v>0</v>
      </c>
    </row>
    <row r="582" spans="1:9" s="129" customFormat="1" x14ac:dyDescent="0.2">
      <c r="A582" s="61" t="s">
        <v>345</v>
      </c>
      <c r="B582" s="62" t="s">
        <v>370</v>
      </c>
      <c r="C582" s="62" t="s">
        <v>437</v>
      </c>
      <c r="D582" s="62" t="s">
        <v>431</v>
      </c>
      <c r="E582" s="71"/>
      <c r="F582" s="62"/>
      <c r="G582" s="63">
        <f>G583</f>
        <v>60000</v>
      </c>
      <c r="H582" s="63">
        <f t="shared" ref="H582:I582" si="208">H583</f>
        <v>60000</v>
      </c>
      <c r="I582" s="63">
        <f t="shared" si="208"/>
        <v>78000</v>
      </c>
    </row>
    <row r="583" spans="1:9" s="132" customFormat="1" ht="27" x14ac:dyDescent="0.2">
      <c r="A583" s="74" t="s">
        <v>716</v>
      </c>
      <c r="B583" s="65" t="s">
        <v>370</v>
      </c>
      <c r="C583" s="65" t="s">
        <v>437</v>
      </c>
      <c r="D583" s="65" t="s">
        <v>431</v>
      </c>
      <c r="E583" s="65" t="s">
        <v>246</v>
      </c>
      <c r="F583" s="65"/>
      <c r="G583" s="66">
        <f>G584+G587+G590+G593</f>
        <v>60000</v>
      </c>
      <c r="H583" s="66">
        <f t="shared" ref="H583:I583" si="209">H584+H587+H590+H593</f>
        <v>60000</v>
      </c>
      <c r="I583" s="66">
        <f t="shared" si="209"/>
        <v>78000</v>
      </c>
    </row>
    <row r="584" spans="1:9" s="132" customFormat="1" x14ac:dyDescent="0.2">
      <c r="A584" s="90" t="s">
        <v>154</v>
      </c>
      <c r="B584" s="62" t="s">
        <v>370</v>
      </c>
      <c r="C584" s="62" t="s">
        <v>437</v>
      </c>
      <c r="D584" s="62" t="s">
        <v>431</v>
      </c>
      <c r="E584" s="111" t="s">
        <v>655</v>
      </c>
      <c r="F584" s="62"/>
      <c r="G584" s="63">
        <f t="shared" ref="G584:I585" si="210">G585</f>
        <v>25000</v>
      </c>
      <c r="H584" s="63">
        <f t="shared" si="210"/>
        <v>37000</v>
      </c>
      <c r="I584" s="63">
        <f t="shared" si="210"/>
        <v>35000</v>
      </c>
    </row>
    <row r="585" spans="1:9" s="132" customFormat="1" x14ac:dyDescent="0.2">
      <c r="A585" s="70" t="s">
        <v>495</v>
      </c>
      <c r="B585" s="71" t="s">
        <v>370</v>
      </c>
      <c r="C585" s="71" t="s">
        <v>437</v>
      </c>
      <c r="D585" s="71" t="s">
        <v>431</v>
      </c>
      <c r="E585" s="112" t="s">
        <v>655</v>
      </c>
      <c r="F585" s="71" t="s">
        <v>77</v>
      </c>
      <c r="G585" s="72">
        <f t="shared" si="210"/>
        <v>25000</v>
      </c>
      <c r="H585" s="72">
        <f t="shared" si="210"/>
        <v>37000</v>
      </c>
      <c r="I585" s="72">
        <f t="shared" si="210"/>
        <v>35000</v>
      </c>
    </row>
    <row r="586" spans="1:9" s="132" customFormat="1" x14ac:dyDescent="0.2">
      <c r="A586" s="70" t="s">
        <v>78</v>
      </c>
      <c r="B586" s="71" t="s">
        <v>370</v>
      </c>
      <c r="C586" s="71" t="s">
        <v>437</v>
      </c>
      <c r="D586" s="71" t="s">
        <v>431</v>
      </c>
      <c r="E586" s="112" t="s">
        <v>655</v>
      </c>
      <c r="F586" s="71" t="s">
        <v>79</v>
      </c>
      <c r="G586" s="72">
        <v>25000</v>
      </c>
      <c r="H586" s="72">
        <f>40000-3000</f>
        <v>37000</v>
      </c>
      <c r="I586" s="72">
        <f>40000-5000</f>
        <v>35000</v>
      </c>
    </row>
    <row r="587" spans="1:9" s="132" customFormat="1" x14ac:dyDescent="0.2">
      <c r="A587" s="61" t="s">
        <v>537</v>
      </c>
      <c r="B587" s="62" t="s">
        <v>370</v>
      </c>
      <c r="C587" s="62" t="s">
        <v>437</v>
      </c>
      <c r="D587" s="62" t="s">
        <v>431</v>
      </c>
      <c r="E587" s="111" t="s">
        <v>656</v>
      </c>
      <c r="F587" s="62"/>
      <c r="G587" s="83">
        <f>G588</f>
        <v>0</v>
      </c>
      <c r="H587" s="63">
        <f t="shared" ref="H587:I588" si="211">H588</f>
        <v>20000</v>
      </c>
      <c r="I587" s="63">
        <f t="shared" si="211"/>
        <v>40000</v>
      </c>
    </row>
    <row r="588" spans="1:9" s="132" customFormat="1" x14ac:dyDescent="0.2">
      <c r="A588" s="70" t="s">
        <v>202</v>
      </c>
      <c r="B588" s="71" t="s">
        <v>370</v>
      </c>
      <c r="C588" s="71" t="s">
        <v>437</v>
      </c>
      <c r="D588" s="71" t="s">
        <v>431</v>
      </c>
      <c r="E588" s="112" t="s">
        <v>656</v>
      </c>
      <c r="F588" s="71" t="s">
        <v>382</v>
      </c>
      <c r="G588" s="84">
        <f>G589</f>
        <v>0</v>
      </c>
      <c r="H588" s="72">
        <f t="shared" si="211"/>
        <v>20000</v>
      </c>
      <c r="I588" s="72">
        <f t="shared" si="211"/>
        <v>40000</v>
      </c>
    </row>
    <row r="589" spans="1:9" s="132" customFormat="1" x14ac:dyDescent="0.2">
      <c r="A589" s="70" t="s">
        <v>383</v>
      </c>
      <c r="B589" s="71" t="s">
        <v>370</v>
      </c>
      <c r="C589" s="71" t="s">
        <v>437</v>
      </c>
      <c r="D589" s="71" t="s">
        <v>431</v>
      </c>
      <c r="E589" s="112" t="s">
        <v>656</v>
      </c>
      <c r="F589" s="71" t="s">
        <v>384</v>
      </c>
      <c r="G589" s="84">
        <v>0</v>
      </c>
      <c r="H589" s="72">
        <v>20000</v>
      </c>
      <c r="I589" s="72">
        <f>50000-10000</f>
        <v>40000</v>
      </c>
    </row>
    <row r="590" spans="1:9" s="132" customFormat="1" x14ac:dyDescent="0.2">
      <c r="A590" s="61" t="s">
        <v>657</v>
      </c>
      <c r="B590" s="62" t="s">
        <v>370</v>
      </c>
      <c r="C590" s="62" t="s">
        <v>437</v>
      </c>
      <c r="D590" s="62" t="s">
        <v>431</v>
      </c>
      <c r="E590" s="111" t="s">
        <v>658</v>
      </c>
      <c r="F590" s="62"/>
      <c r="G590" s="63">
        <f>G591</f>
        <v>32000</v>
      </c>
      <c r="H590" s="83">
        <f t="shared" ref="H590:I591" si="212">H591</f>
        <v>0</v>
      </c>
      <c r="I590" s="83">
        <f t="shared" si="212"/>
        <v>0</v>
      </c>
    </row>
    <row r="591" spans="1:9" s="132" customFormat="1" x14ac:dyDescent="0.2">
      <c r="A591" s="70" t="s">
        <v>495</v>
      </c>
      <c r="B591" s="71" t="s">
        <v>370</v>
      </c>
      <c r="C591" s="71" t="s">
        <v>437</v>
      </c>
      <c r="D591" s="71" t="s">
        <v>431</v>
      </c>
      <c r="E591" s="71" t="s">
        <v>658</v>
      </c>
      <c r="F591" s="71" t="s">
        <v>77</v>
      </c>
      <c r="G591" s="72">
        <f>G592</f>
        <v>32000</v>
      </c>
      <c r="H591" s="84">
        <f t="shared" si="212"/>
        <v>0</v>
      </c>
      <c r="I591" s="84">
        <f t="shared" si="212"/>
        <v>0</v>
      </c>
    </row>
    <row r="592" spans="1:9" s="132" customFormat="1" x14ac:dyDescent="0.2">
      <c r="A592" s="70" t="s">
        <v>78</v>
      </c>
      <c r="B592" s="71" t="s">
        <v>370</v>
      </c>
      <c r="C592" s="71" t="s">
        <v>437</v>
      </c>
      <c r="D592" s="71" t="s">
        <v>431</v>
      </c>
      <c r="E592" s="71" t="s">
        <v>658</v>
      </c>
      <c r="F592" s="71" t="s">
        <v>79</v>
      </c>
      <c r="G592" s="72">
        <v>32000</v>
      </c>
      <c r="H592" s="84">
        <v>0</v>
      </c>
      <c r="I592" s="84">
        <v>0</v>
      </c>
    </row>
    <row r="593" spans="1:9" s="132" customFormat="1" x14ac:dyDescent="0.2">
      <c r="A593" s="90" t="s">
        <v>121</v>
      </c>
      <c r="B593" s="62" t="s">
        <v>370</v>
      </c>
      <c r="C593" s="62" t="s">
        <v>437</v>
      </c>
      <c r="D593" s="62" t="s">
        <v>431</v>
      </c>
      <c r="E593" s="62" t="s">
        <v>642</v>
      </c>
      <c r="F593" s="62"/>
      <c r="G593" s="83">
        <f>G594+G596</f>
        <v>3000</v>
      </c>
      <c r="H593" s="83">
        <f t="shared" ref="H593:I593" si="213">H594+H596</f>
        <v>3000</v>
      </c>
      <c r="I593" s="83">
        <f t="shared" si="213"/>
        <v>3000</v>
      </c>
    </row>
    <row r="594" spans="1:9" s="73" customFormat="1" x14ac:dyDescent="0.2">
      <c r="A594" s="70" t="s">
        <v>495</v>
      </c>
      <c r="B594" s="71" t="s">
        <v>370</v>
      </c>
      <c r="C594" s="71" t="s">
        <v>437</v>
      </c>
      <c r="D594" s="71" t="s">
        <v>431</v>
      </c>
      <c r="E594" s="71" t="s">
        <v>642</v>
      </c>
      <c r="F594" s="71" t="s">
        <v>77</v>
      </c>
      <c r="G594" s="84">
        <f>G595</f>
        <v>700</v>
      </c>
      <c r="H594" s="84">
        <f t="shared" ref="H594:I594" si="214">H595</f>
        <v>1000</v>
      </c>
      <c r="I594" s="84">
        <f t="shared" si="214"/>
        <v>1000</v>
      </c>
    </row>
    <row r="595" spans="1:9" s="73" customFormat="1" x14ac:dyDescent="0.2">
      <c r="A595" s="70" t="s">
        <v>78</v>
      </c>
      <c r="B595" s="71" t="s">
        <v>370</v>
      </c>
      <c r="C595" s="71" t="s">
        <v>437</v>
      </c>
      <c r="D595" s="71" t="s">
        <v>431</v>
      </c>
      <c r="E595" s="71" t="s">
        <v>642</v>
      </c>
      <c r="F595" s="71" t="s">
        <v>79</v>
      </c>
      <c r="G595" s="84">
        <v>700</v>
      </c>
      <c r="H595" s="84">
        <v>1000</v>
      </c>
      <c r="I595" s="84">
        <v>1000</v>
      </c>
    </row>
    <row r="596" spans="1:9" s="73" customFormat="1" x14ac:dyDescent="0.2">
      <c r="A596" s="70" t="s">
        <v>202</v>
      </c>
      <c r="B596" s="71" t="s">
        <v>370</v>
      </c>
      <c r="C596" s="71" t="s">
        <v>437</v>
      </c>
      <c r="D596" s="71" t="s">
        <v>431</v>
      </c>
      <c r="E596" s="71" t="s">
        <v>642</v>
      </c>
      <c r="F596" s="71" t="s">
        <v>382</v>
      </c>
      <c r="G596" s="84">
        <f>G597</f>
        <v>2300</v>
      </c>
      <c r="H596" s="84">
        <f t="shared" ref="H596:I596" si="215">H597</f>
        <v>2000</v>
      </c>
      <c r="I596" s="84">
        <f t="shared" si="215"/>
        <v>2000</v>
      </c>
    </row>
    <row r="597" spans="1:9" s="73" customFormat="1" x14ac:dyDescent="0.2">
      <c r="A597" s="70" t="s">
        <v>383</v>
      </c>
      <c r="B597" s="71" t="s">
        <v>370</v>
      </c>
      <c r="C597" s="71" t="s">
        <v>437</v>
      </c>
      <c r="D597" s="71" t="s">
        <v>431</v>
      </c>
      <c r="E597" s="71" t="s">
        <v>642</v>
      </c>
      <c r="F597" s="71" t="s">
        <v>384</v>
      </c>
      <c r="G597" s="84">
        <v>2300</v>
      </c>
      <c r="H597" s="84">
        <v>2000</v>
      </c>
      <c r="I597" s="84">
        <v>2000</v>
      </c>
    </row>
    <row r="598" spans="1:9" s="73" customFormat="1" x14ac:dyDescent="0.2">
      <c r="A598" s="61" t="s">
        <v>609</v>
      </c>
      <c r="B598" s="62" t="s">
        <v>370</v>
      </c>
      <c r="C598" s="62" t="s">
        <v>435</v>
      </c>
      <c r="D598" s="62" t="s">
        <v>70</v>
      </c>
      <c r="E598" s="62"/>
      <c r="F598" s="62"/>
      <c r="G598" s="63">
        <f>G599</f>
        <v>1000</v>
      </c>
      <c r="H598" s="63">
        <f t="shared" ref="H598:I599" si="216">H599</f>
        <v>72879.899999999994</v>
      </c>
      <c r="I598" s="83">
        <f t="shared" si="216"/>
        <v>0</v>
      </c>
    </row>
    <row r="599" spans="1:9" s="73" customFormat="1" x14ac:dyDescent="0.2">
      <c r="A599" s="61" t="s">
        <v>415</v>
      </c>
      <c r="B599" s="62" t="s">
        <v>370</v>
      </c>
      <c r="C599" s="62" t="s">
        <v>435</v>
      </c>
      <c r="D599" s="62" t="s">
        <v>71</v>
      </c>
      <c r="E599" s="62"/>
      <c r="F599" s="62"/>
      <c r="G599" s="63">
        <f>G600</f>
        <v>1000</v>
      </c>
      <c r="H599" s="63">
        <f t="shared" si="216"/>
        <v>72879.899999999994</v>
      </c>
      <c r="I599" s="83">
        <f t="shared" si="216"/>
        <v>0</v>
      </c>
    </row>
    <row r="600" spans="1:9" s="73" customFormat="1" ht="27" x14ac:dyDescent="0.2">
      <c r="A600" s="74" t="s">
        <v>716</v>
      </c>
      <c r="B600" s="65" t="s">
        <v>370</v>
      </c>
      <c r="C600" s="65" t="s">
        <v>435</v>
      </c>
      <c r="D600" s="65" t="s">
        <v>71</v>
      </c>
      <c r="E600" s="65" t="s">
        <v>246</v>
      </c>
      <c r="F600" s="65"/>
      <c r="G600" s="66">
        <f>G601+G604+G607</f>
        <v>1000</v>
      </c>
      <c r="H600" s="66">
        <f t="shared" ref="H600:I600" si="217">H601+H604+H607</f>
        <v>72879.899999999994</v>
      </c>
      <c r="I600" s="110">
        <f t="shared" si="217"/>
        <v>0</v>
      </c>
    </row>
    <row r="601" spans="1:9" s="73" customFormat="1" ht="24" x14ac:dyDescent="0.2">
      <c r="A601" s="61" t="s">
        <v>659</v>
      </c>
      <c r="B601" s="62" t="s">
        <v>370</v>
      </c>
      <c r="C601" s="62" t="s">
        <v>435</v>
      </c>
      <c r="D601" s="62" t="s">
        <v>71</v>
      </c>
      <c r="E601" s="62" t="s">
        <v>660</v>
      </c>
      <c r="F601" s="62"/>
      <c r="G601" s="83">
        <f t="shared" ref="G601:I602" si="218">G602</f>
        <v>0</v>
      </c>
      <c r="H601" s="63">
        <f t="shared" si="218"/>
        <v>47000</v>
      </c>
      <c r="I601" s="83">
        <f t="shared" si="218"/>
        <v>0</v>
      </c>
    </row>
    <row r="602" spans="1:9" s="73" customFormat="1" x14ac:dyDescent="0.2">
      <c r="A602" s="70" t="s">
        <v>202</v>
      </c>
      <c r="B602" s="71" t="s">
        <v>370</v>
      </c>
      <c r="C602" s="71" t="s">
        <v>435</v>
      </c>
      <c r="D602" s="71" t="s">
        <v>71</v>
      </c>
      <c r="E602" s="71" t="s">
        <v>660</v>
      </c>
      <c r="F602" s="71" t="s">
        <v>382</v>
      </c>
      <c r="G602" s="84">
        <f t="shared" si="218"/>
        <v>0</v>
      </c>
      <c r="H602" s="72">
        <f t="shared" si="218"/>
        <v>47000</v>
      </c>
      <c r="I602" s="84">
        <f t="shared" si="218"/>
        <v>0</v>
      </c>
    </row>
    <row r="603" spans="1:9" s="73" customFormat="1" x14ac:dyDescent="0.2">
      <c r="A603" s="70" t="s">
        <v>383</v>
      </c>
      <c r="B603" s="71" t="s">
        <v>370</v>
      </c>
      <c r="C603" s="71" t="s">
        <v>435</v>
      </c>
      <c r="D603" s="71" t="s">
        <v>71</v>
      </c>
      <c r="E603" s="71" t="s">
        <v>660</v>
      </c>
      <c r="F603" s="71" t="s">
        <v>384</v>
      </c>
      <c r="G603" s="84">
        <v>0</v>
      </c>
      <c r="H603" s="72">
        <f>60000-3000-10000</f>
        <v>47000</v>
      </c>
      <c r="I603" s="84">
        <v>0</v>
      </c>
    </row>
    <row r="604" spans="1:9" s="73" customFormat="1" x14ac:dyDescent="0.2">
      <c r="A604" s="61" t="s">
        <v>661</v>
      </c>
      <c r="B604" s="62" t="s">
        <v>370</v>
      </c>
      <c r="C604" s="62" t="s">
        <v>435</v>
      </c>
      <c r="D604" s="62" t="s">
        <v>71</v>
      </c>
      <c r="E604" s="62" t="s">
        <v>662</v>
      </c>
      <c r="F604" s="62"/>
      <c r="G604" s="83">
        <f t="shared" ref="G604:I605" si="219">G605</f>
        <v>0</v>
      </c>
      <c r="H604" s="63">
        <f t="shared" si="219"/>
        <v>25879.9</v>
      </c>
      <c r="I604" s="83">
        <f t="shared" si="219"/>
        <v>0</v>
      </c>
    </row>
    <row r="605" spans="1:9" s="73" customFormat="1" x14ac:dyDescent="0.2">
      <c r="A605" s="70" t="s">
        <v>495</v>
      </c>
      <c r="B605" s="71" t="s">
        <v>370</v>
      </c>
      <c r="C605" s="71" t="s">
        <v>435</v>
      </c>
      <c r="D605" s="71" t="s">
        <v>71</v>
      </c>
      <c r="E605" s="71" t="s">
        <v>662</v>
      </c>
      <c r="F605" s="71" t="s">
        <v>77</v>
      </c>
      <c r="G605" s="84">
        <f t="shared" si="219"/>
        <v>0</v>
      </c>
      <c r="H605" s="72">
        <f t="shared" si="219"/>
        <v>25879.9</v>
      </c>
      <c r="I605" s="84">
        <f t="shared" si="219"/>
        <v>0</v>
      </c>
    </row>
    <row r="606" spans="1:9" s="73" customFormat="1" x14ac:dyDescent="0.2">
      <c r="A606" s="70" t="s">
        <v>78</v>
      </c>
      <c r="B606" s="71" t="s">
        <v>370</v>
      </c>
      <c r="C606" s="71" t="s">
        <v>435</v>
      </c>
      <c r="D606" s="71" t="s">
        <v>71</v>
      </c>
      <c r="E606" s="71" t="s">
        <v>662</v>
      </c>
      <c r="F606" s="71" t="s">
        <v>79</v>
      </c>
      <c r="G606" s="84">
        <v>0</v>
      </c>
      <c r="H606" s="72">
        <f>30000-4120.1</f>
        <v>25879.9</v>
      </c>
      <c r="I606" s="84">
        <v>0</v>
      </c>
    </row>
    <row r="607" spans="1:9" s="73" customFormat="1" x14ac:dyDescent="0.2">
      <c r="A607" s="90" t="s">
        <v>121</v>
      </c>
      <c r="B607" s="62" t="s">
        <v>370</v>
      </c>
      <c r="C607" s="62" t="s">
        <v>435</v>
      </c>
      <c r="D607" s="62" t="s">
        <v>71</v>
      </c>
      <c r="E607" s="62" t="s">
        <v>642</v>
      </c>
      <c r="F607" s="62"/>
      <c r="G607" s="63">
        <f>G608+G610</f>
        <v>1000</v>
      </c>
      <c r="H607" s="83">
        <f t="shared" ref="H607:I607" si="220">H608+H610</f>
        <v>0</v>
      </c>
      <c r="I607" s="83">
        <f t="shared" si="220"/>
        <v>0</v>
      </c>
    </row>
    <row r="608" spans="1:9" s="73" customFormat="1" x14ac:dyDescent="0.2">
      <c r="A608" s="70" t="s">
        <v>495</v>
      </c>
      <c r="B608" s="71" t="s">
        <v>370</v>
      </c>
      <c r="C608" s="71" t="s">
        <v>435</v>
      </c>
      <c r="D608" s="71" t="s">
        <v>71</v>
      </c>
      <c r="E608" s="71" t="s">
        <v>642</v>
      </c>
      <c r="F608" s="71" t="s">
        <v>77</v>
      </c>
      <c r="G608" s="72">
        <f>G609</f>
        <v>500</v>
      </c>
      <c r="H608" s="84">
        <f t="shared" ref="H608:I608" si="221">H609</f>
        <v>0</v>
      </c>
      <c r="I608" s="84">
        <f t="shared" si="221"/>
        <v>0</v>
      </c>
    </row>
    <row r="609" spans="1:9" s="73" customFormat="1" x14ac:dyDescent="0.2">
      <c r="A609" s="70" t="s">
        <v>78</v>
      </c>
      <c r="B609" s="71" t="s">
        <v>370</v>
      </c>
      <c r="C609" s="71" t="s">
        <v>435</v>
      </c>
      <c r="D609" s="71" t="s">
        <v>71</v>
      </c>
      <c r="E609" s="71" t="s">
        <v>642</v>
      </c>
      <c r="F609" s="71" t="s">
        <v>79</v>
      </c>
      <c r="G609" s="72">
        <v>500</v>
      </c>
      <c r="H609" s="84">
        <v>0</v>
      </c>
      <c r="I609" s="84">
        <v>0</v>
      </c>
    </row>
    <row r="610" spans="1:9" s="73" customFormat="1" x14ac:dyDescent="0.2">
      <c r="A610" s="70" t="s">
        <v>202</v>
      </c>
      <c r="B610" s="71" t="s">
        <v>370</v>
      </c>
      <c r="C610" s="71" t="s">
        <v>435</v>
      </c>
      <c r="D610" s="71" t="s">
        <v>71</v>
      </c>
      <c r="E610" s="71" t="s">
        <v>642</v>
      </c>
      <c r="F610" s="71" t="s">
        <v>382</v>
      </c>
      <c r="G610" s="72">
        <f>G611</f>
        <v>500</v>
      </c>
      <c r="H610" s="84">
        <f t="shared" ref="H610:I610" si="222">H611</f>
        <v>0</v>
      </c>
      <c r="I610" s="84">
        <f t="shared" si="222"/>
        <v>0</v>
      </c>
    </row>
    <row r="611" spans="1:9" s="73" customFormat="1" x14ac:dyDescent="0.2">
      <c r="A611" s="70" t="s">
        <v>383</v>
      </c>
      <c r="B611" s="71" t="s">
        <v>370</v>
      </c>
      <c r="C611" s="71" t="s">
        <v>435</v>
      </c>
      <c r="D611" s="71" t="s">
        <v>71</v>
      </c>
      <c r="E611" s="71" t="s">
        <v>642</v>
      </c>
      <c r="F611" s="71" t="s">
        <v>384</v>
      </c>
      <c r="G611" s="72">
        <v>500</v>
      </c>
      <c r="H611" s="84">
        <v>0</v>
      </c>
      <c r="I611" s="84">
        <v>0</v>
      </c>
    </row>
    <row r="612" spans="1:9" s="73" customFormat="1" ht="31.5" x14ac:dyDescent="0.2">
      <c r="A612" s="64" t="s">
        <v>712</v>
      </c>
      <c r="B612" s="67" t="s">
        <v>593</v>
      </c>
      <c r="C612" s="68"/>
      <c r="D612" s="68"/>
      <c r="E612" s="67"/>
      <c r="F612" s="67"/>
      <c r="G612" s="69">
        <f>G613+G637+G644</f>
        <v>11374.375</v>
      </c>
      <c r="H612" s="69">
        <f t="shared" ref="H612:I612" si="223">H613+H637+H644</f>
        <v>11577.525000000001</v>
      </c>
      <c r="I612" s="69">
        <f t="shared" si="223"/>
        <v>11347.650000000001</v>
      </c>
    </row>
    <row r="613" spans="1:9" s="73" customFormat="1" x14ac:dyDescent="0.2">
      <c r="A613" s="61" t="s">
        <v>104</v>
      </c>
      <c r="B613" s="62" t="s">
        <v>593</v>
      </c>
      <c r="C613" s="62" t="s">
        <v>69</v>
      </c>
      <c r="D613" s="62" t="s">
        <v>70</v>
      </c>
      <c r="E613" s="62"/>
      <c r="F613" s="62"/>
      <c r="G613" s="63">
        <f>G614+G625+G631</f>
        <v>9186.875</v>
      </c>
      <c r="H613" s="63">
        <f>H614+H625+H631</f>
        <v>9390.0250000000015</v>
      </c>
      <c r="I613" s="63">
        <f>I614+I625+I631</f>
        <v>9160.1500000000015</v>
      </c>
    </row>
    <row r="614" spans="1:9" s="73" customFormat="1" ht="24" x14ac:dyDescent="0.2">
      <c r="A614" s="61" t="s">
        <v>283</v>
      </c>
      <c r="B614" s="62" t="s">
        <v>593</v>
      </c>
      <c r="C614" s="62" t="s">
        <v>69</v>
      </c>
      <c r="D614" s="62" t="s">
        <v>71</v>
      </c>
      <c r="E614" s="62"/>
      <c r="F614" s="62"/>
      <c r="G614" s="63">
        <f t="shared" ref="G614:I615" si="224">G615</f>
        <v>8941.2000000000007</v>
      </c>
      <c r="H614" s="63">
        <f t="shared" si="224"/>
        <v>8941.2000000000007</v>
      </c>
      <c r="I614" s="63">
        <f t="shared" si="224"/>
        <v>8941.2000000000007</v>
      </c>
    </row>
    <row r="615" spans="1:9" s="73" customFormat="1" x14ac:dyDescent="0.2">
      <c r="A615" s="94" t="s">
        <v>67</v>
      </c>
      <c r="B615" s="76" t="s">
        <v>593</v>
      </c>
      <c r="C615" s="76" t="s">
        <v>69</v>
      </c>
      <c r="D615" s="76" t="s">
        <v>71</v>
      </c>
      <c r="E615" s="76" t="s">
        <v>190</v>
      </c>
      <c r="F615" s="76"/>
      <c r="G615" s="77">
        <f t="shared" si="224"/>
        <v>8941.2000000000007</v>
      </c>
      <c r="H615" s="77">
        <f t="shared" si="224"/>
        <v>8941.2000000000007</v>
      </c>
      <c r="I615" s="77">
        <f t="shared" si="224"/>
        <v>8941.2000000000007</v>
      </c>
    </row>
    <row r="616" spans="1:9" s="73" customFormat="1" x14ac:dyDescent="0.2">
      <c r="A616" s="78" t="s">
        <v>275</v>
      </c>
      <c r="B616" s="62" t="s">
        <v>593</v>
      </c>
      <c r="C616" s="62" t="s">
        <v>69</v>
      </c>
      <c r="D616" s="62" t="s">
        <v>71</v>
      </c>
      <c r="E616" s="62" t="s">
        <v>191</v>
      </c>
      <c r="F616" s="62"/>
      <c r="G616" s="63">
        <f>G617+G620</f>
        <v>8941.2000000000007</v>
      </c>
      <c r="H616" s="63">
        <f>H617+H620</f>
        <v>8941.2000000000007</v>
      </c>
      <c r="I616" s="63">
        <f>I617+I620</f>
        <v>8941.2000000000007</v>
      </c>
    </row>
    <row r="617" spans="1:9" s="73" customFormat="1" x14ac:dyDescent="0.2">
      <c r="A617" s="78" t="s">
        <v>274</v>
      </c>
      <c r="B617" s="62" t="s">
        <v>593</v>
      </c>
      <c r="C617" s="62" t="s">
        <v>69</v>
      </c>
      <c r="D617" s="62" t="s">
        <v>71</v>
      </c>
      <c r="E617" s="62" t="s">
        <v>192</v>
      </c>
      <c r="F617" s="62"/>
      <c r="G617" s="63">
        <f t="shared" ref="G617:I618" si="225">G618</f>
        <v>8481.2000000000007</v>
      </c>
      <c r="H617" s="63">
        <f t="shared" si="225"/>
        <v>8481.2000000000007</v>
      </c>
      <c r="I617" s="63">
        <f t="shared" si="225"/>
        <v>8481.2000000000007</v>
      </c>
    </row>
    <row r="618" spans="1:9" s="73" customFormat="1" ht="36" x14ac:dyDescent="0.2">
      <c r="A618" s="70" t="s">
        <v>72</v>
      </c>
      <c r="B618" s="71" t="s">
        <v>593</v>
      </c>
      <c r="C618" s="71" t="s">
        <v>69</v>
      </c>
      <c r="D618" s="71" t="s">
        <v>71</v>
      </c>
      <c r="E618" s="71" t="s">
        <v>192</v>
      </c>
      <c r="F618" s="71" t="s">
        <v>73</v>
      </c>
      <c r="G618" s="72">
        <f t="shared" si="225"/>
        <v>8481.2000000000007</v>
      </c>
      <c r="H618" s="72">
        <f t="shared" si="225"/>
        <v>8481.2000000000007</v>
      </c>
      <c r="I618" s="72">
        <f t="shared" si="225"/>
        <v>8481.2000000000007</v>
      </c>
    </row>
    <row r="619" spans="1:9" s="73" customFormat="1" x14ac:dyDescent="0.2">
      <c r="A619" s="70" t="s">
        <v>74</v>
      </c>
      <c r="B619" s="71" t="s">
        <v>593</v>
      </c>
      <c r="C619" s="71" t="s">
        <v>69</v>
      </c>
      <c r="D619" s="71" t="s">
        <v>71</v>
      </c>
      <c r="E619" s="71" t="s">
        <v>192</v>
      </c>
      <c r="F619" s="71" t="s">
        <v>75</v>
      </c>
      <c r="G619" s="72">
        <v>8481.2000000000007</v>
      </c>
      <c r="H619" s="72">
        <v>8481.2000000000007</v>
      </c>
      <c r="I619" s="72">
        <v>8481.2000000000007</v>
      </c>
    </row>
    <row r="620" spans="1:9" s="73" customFormat="1" x14ac:dyDescent="0.2">
      <c r="A620" s="61" t="s">
        <v>76</v>
      </c>
      <c r="B620" s="62" t="s">
        <v>593</v>
      </c>
      <c r="C620" s="62" t="s">
        <v>69</v>
      </c>
      <c r="D620" s="62" t="s">
        <v>71</v>
      </c>
      <c r="E620" s="62" t="s">
        <v>193</v>
      </c>
      <c r="F620" s="62"/>
      <c r="G620" s="63">
        <f>G621+G623</f>
        <v>460</v>
      </c>
      <c r="H620" s="63">
        <f>H621+H623</f>
        <v>460</v>
      </c>
      <c r="I620" s="63">
        <f>I621+I623</f>
        <v>460</v>
      </c>
    </row>
    <row r="621" spans="1:9" s="73" customFormat="1" x14ac:dyDescent="0.2">
      <c r="A621" s="70" t="s">
        <v>495</v>
      </c>
      <c r="B621" s="71" t="s">
        <v>593</v>
      </c>
      <c r="C621" s="71" t="s">
        <v>69</v>
      </c>
      <c r="D621" s="71" t="s">
        <v>71</v>
      </c>
      <c r="E621" s="71" t="s">
        <v>193</v>
      </c>
      <c r="F621" s="71" t="s">
        <v>77</v>
      </c>
      <c r="G621" s="72">
        <f>G622</f>
        <v>455</v>
      </c>
      <c r="H621" s="72">
        <f>H622</f>
        <v>455</v>
      </c>
      <c r="I621" s="72">
        <f>I622</f>
        <v>455</v>
      </c>
    </row>
    <row r="622" spans="1:9" s="73" customFormat="1" x14ac:dyDescent="0.2">
      <c r="A622" s="70" t="s">
        <v>78</v>
      </c>
      <c r="B622" s="71" t="s">
        <v>593</v>
      </c>
      <c r="C622" s="71" t="s">
        <v>69</v>
      </c>
      <c r="D622" s="71" t="s">
        <v>71</v>
      </c>
      <c r="E622" s="71" t="s">
        <v>193</v>
      </c>
      <c r="F622" s="71" t="s">
        <v>79</v>
      </c>
      <c r="G622" s="72">
        <v>455</v>
      </c>
      <c r="H622" s="72">
        <v>455</v>
      </c>
      <c r="I622" s="72">
        <v>455</v>
      </c>
    </row>
    <row r="623" spans="1:9" s="73" customFormat="1" x14ac:dyDescent="0.2">
      <c r="A623" s="70" t="s">
        <v>80</v>
      </c>
      <c r="B623" s="71" t="s">
        <v>593</v>
      </c>
      <c r="C623" s="71" t="s">
        <v>69</v>
      </c>
      <c r="D623" s="71" t="s">
        <v>71</v>
      </c>
      <c r="E623" s="71" t="s">
        <v>193</v>
      </c>
      <c r="F623" s="71" t="s">
        <v>81</v>
      </c>
      <c r="G623" s="72">
        <f>G624</f>
        <v>5</v>
      </c>
      <c r="H623" s="72">
        <f>H624</f>
        <v>5</v>
      </c>
      <c r="I623" s="72">
        <f>I624</f>
        <v>5</v>
      </c>
    </row>
    <row r="624" spans="1:9" s="73" customFormat="1" x14ac:dyDescent="0.2">
      <c r="A624" s="70" t="s">
        <v>453</v>
      </c>
      <c r="B624" s="71" t="s">
        <v>593</v>
      </c>
      <c r="C624" s="71" t="s">
        <v>69</v>
      </c>
      <c r="D624" s="71" t="s">
        <v>71</v>
      </c>
      <c r="E624" s="71" t="s">
        <v>193</v>
      </c>
      <c r="F624" s="71" t="s">
        <v>82</v>
      </c>
      <c r="G624" s="72">
        <v>5</v>
      </c>
      <c r="H624" s="72">
        <v>5</v>
      </c>
      <c r="I624" s="72">
        <v>5</v>
      </c>
    </row>
    <row r="625" spans="1:9" s="73" customFormat="1" x14ac:dyDescent="0.2">
      <c r="A625" s="61" t="s">
        <v>400</v>
      </c>
      <c r="B625" s="62" t="s">
        <v>593</v>
      </c>
      <c r="C625" s="62" t="s">
        <v>69</v>
      </c>
      <c r="D625" s="62" t="s">
        <v>381</v>
      </c>
      <c r="E625" s="62"/>
      <c r="F625" s="62"/>
      <c r="G625" s="83">
        <f t="shared" ref="G625:I629" si="226">G626</f>
        <v>45.674999999999997</v>
      </c>
      <c r="H625" s="83">
        <f t="shared" si="226"/>
        <v>248.82499999999999</v>
      </c>
      <c r="I625" s="83">
        <f t="shared" si="226"/>
        <v>18.95</v>
      </c>
    </row>
    <row r="626" spans="1:9" s="73" customFormat="1" x14ac:dyDescent="0.2">
      <c r="A626" s="94" t="s">
        <v>67</v>
      </c>
      <c r="B626" s="76" t="s">
        <v>593</v>
      </c>
      <c r="C626" s="76" t="s">
        <v>69</v>
      </c>
      <c r="D626" s="76" t="s">
        <v>381</v>
      </c>
      <c r="E626" s="76" t="s">
        <v>190</v>
      </c>
      <c r="F626" s="71"/>
      <c r="G626" s="85">
        <f t="shared" si="226"/>
        <v>45.674999999999997</v>
      </c>
      <c r="H626" s="85">
        <f t="shared" si="226"/>
        <v>248.82499999999999</v>
      </c>
      <c r="I626" s="85">
        <f t="shared" si="226"/>
        <v>18.95</v>
      </c>
    </row>
    <row r="627" spans="1:9" s="73" customFormat="1" x14ac:dyDescent="0.2">
      <c r="A627" s="78" t="s">
        <v>275</v>
      </c>
      <c r="B627" s="62" t="s">
        <v>593</v>
      </c>
      <c r="C627" s="62" t="s">
        <v>69</v>
      </c>
      <c r="D627" s="62" t="s">
        <v>381</v>
      </c>
      <c r="E627" s="62" t="s">
        <v>191</v>
      </c>
      <c r="F627" s="71"/>
      <c r="G627" s="83">
        <f t="shared" si="226"/>
        <v>45.674999999999997</v>
      </c>
      <c r="H627" s="83">
        <f t="shared" si="226"/>
        <v>248.82499999999999</v>
      </c>
      <c r="I627" s="83">
        <f t="shared" si="226"/>
        <v>18.95</v>
      </c>
    </row>
    <row r="628" spans="1:9" s="73" customFormat="1" ht="24" x14ac:dyDescent="0.2">
      <c r="A628" s="61" t="s">
        <v>403</v>
      </c>
      <c r="B628" s="62" t="s">
        <v>593</v>
      </c>
      <c r="C628" s="62" t="s">
        <v>69</v>
      </c>
      <c r="D628" s="62" t="s">
        <v>381</v>
      </c>
      <c r="E628" s="62" t="s">
        <v>317</v>
      </c>
      <c r="F628" s="62"/>
      <c r="G628" s="83">
        <f t="shared" si="226"/>
        <v>45.674999999999997</v>
      </c>
      <c r="H628" s="83">
        <f t="shared" si="226"/>
        <v>248.82499999999999</v>
      </c>
      <c r="I628" s="83">
        <f t="shared" si="226"/>
        <v>18.95</v>
      </c>
    </row>
    <row r="629" spans="1:9" s="73" customFormat="1" x14ac:dyDescent="0.2">
      <c r="A629" s="70" t="s">
        <v>495</v>
      </c>
      <c r="B629" s="71" t="s">
        <v>593</v>
      </c>
      <c r="C629" s="71" t="s">
        <v>69</v>
      </c>
      <c r="D629" s="71" t="s">
        <v>381</v>
      </c>
      <c r="E629" s="71" t="s">
        <v>317</v>
      </c>
      <c r="F629" s="71" t="s">
        <v>77</v>
      </c>
      <c r="G629" s="84">
        <f t="shared" si="226"/>
        <v>45.674999999999997</v>
      </c>
      <c r="H629" s="84">
        <f t="shared" si="226"/>
        <v>248.82499999999999</v>
      </c>
      <c r="I629" s="84">
        <f t="shared" si="226"/>
        <v>18.95</v>
      </c>
    </row>
    <row r="630" spans="1:9" s="73" customFormat="1" x14ac:dyDescent="0.2">
      <c r="A630" s="70" t="s">
        <v>78</v>
      </c>
      <c r="B630" s="71" t="s">
        <v>593</v>
      </c>
      <c r="C630" s="71" t="s">
        <v>69</v>
      </c>
      <c r="D630" s="71" t="s">
        <v>381</v>
      </c>
      <c r="E630" s="71" t="s">
        <v>317</v>
      </c>
      <c r="F630" s="71" t="s">
        <v>79</v>
      </c>
      <c r="G630" s="84">
        <v>45.674999999999997</v>
      </c>
      <c r="H630" s="84">
        <v>248.82499999999999</v>
      </c>
      <c r="I630" s="84">
        <v>18.95</v>
      </c>
    </row>
    <row r="631" spans="1:9" s="73" customFormat="1" x14ac:dyDescent="0.2">
      <c r="A631" s="102" t="s">
        <v>288</v>
      </c>
      <c r="B631" s="62" t="s">
        <v>593</v>
      </c>
      <c r="C631" s="62" t="s">
        <v>69</v>
      </c>
      <c r="D631" s="62" t="s">
        <v>86</v>
      </c>
      <c r="E631" s="62"/>
      <c r="F631" s="62"/>
      <c r="G631" s="63">
        <f>G632</f>
        <v>200</v>
      </c>
      <c r="H631" s="63">
        <f t="shared" ref="H631:I631" si="227">H632</f>
        <v>200</v>
      </c>
      <c r="I631" s="63">
        <f t="shared" si="227"/>
        <v>200</v>
      </c>
    </row>
    <row r="632" spans="1:9" s="73" customFormat="1" ht="27" x14ac:dyDescent="0.2">
      <c r="A632" s="107" t="s">
        <v>487</v>
      </c>
      <c r="B632" s="65" t="s">
        <v>593</v>
      </c>
      <c r="C632" s="65" t="s">
        <v>69</v>
      </c>
      <c r="D632" s="65" t="s">
        <v>86</v>
      </c>
      <c r="E632" s="65" t="s">
        <v>93</v>
      </c>
      <c r="F632" s="65"/>
      <c r="G632" s="66">
        <f>G633</f>
        <v>200</v>
      </c>
      <c r="H632" s="66">
        <f t="shared" ref="H632:I635" si="228">H633</f>
        <v>200</v>
      </c>
      <c r="I632" s="66">
        <f t="shared" si="228"/>
        <v>200</v>
      </c>
    </row>
    <row r="633" spans="1:9" s="73" customFormat="1" x14ac:dyDescent="0.2">
      <c r="A633" s="102" t="s">
        <v>445</v>
      </c>
      <c r="B633" s="62" t="s">
        <v>593</v>
      </c>
      <c r="C633" s="62" t="s">
        <v>69</v>
      </c>
      <c r="D633" s="62" t="s">
        <v>86</v>
      </c>
      <c r="E633" s="62" t="s">
        <v>446</v>
      </c>
      <c r="F633" s="62"/>
      <c r="G633" s="63">
        <f>G634</f>
        <v>200</v>
      </c>
      <c r="H633" s="63">
        <f t="shared" si="228"/>
        <v>200</v>
      </c>
      <c r="I633" s="63">
        <f t="shared" si="228"/>
        <v>200</v>
      </c>
    </row>
    <row r="634" spans="1:9" s="73" customFormat="1" x14ac:dyDescent="0.2">
      <c r="A634" s="89" t="s">
        <v>589</v>
      </c>
      <c r="B634" s="76" t="s">
        <v>593</v>
      </c>
      <c r="C634" s="76" t="s">
        <v>69</v>
      </c>
      <c r="D634" s="76" t="s">
        <v>86</v>
      </c>
      <c r="E634" s="76" t="s">
        <v>590</v>
      </c>
      <c r="F634" s="76"/>
      <c r="G634" s="77">
        <f>G635</f>
        <v>200</v>
      </c>
      <c r="H634" s="77">
        <f t="shared" si="228"/>
        <v>200</v>
      </c>
      <c r="I634" s="77">
        <f t="shared" si="228"/>
        <v>200</v>
      </c>
    </row>
    <row r="635" spans="1:9" s="73" customFormat="1" ht="36" x14ac:dyDescent="0.2">
      <c r="A635" s="70" t="s">
        <v>72</v>
      </c>
      <c r="B635" s="71" t="s">
        <v>593</v>
      </c>
      <c r="C635" s="71" t="s">
        <v>69</v>
      </c>
      <c r="D635" s="71" t="s">
        <v>86</v>
      </c>
      <c r="E635" s="71" t="s">
        <v>590</v>
      </c>
      <c r="F635" s="71" t="s">
        <v>73</v>
      </c>
      <c r="G635" s="72">
        <f>G636</f>
        <v>200</v>
      </c>
      <c r="H635" s="72">
        <f t="shared" si="228"/>
        <v>200</v>
      </c>
      <c r="I635" s="72">
        <f t="shared" si="228"/>
        <v>200</v>
      </c>
    </row>
    <row r="636" spans="1:9" s="73" customFormat="1" x14ac:dyDescent="0.2">
      <c r="A636" s="70" t="s">
        <v>74</v>
      </c>
      <c r="B636" s="71" t="s">
        <v>593</v>
      </c>
      <c r="C636" s="71" t="s">
        <v>69</v>
      </c>
      <c r="D636" s="71" t="s">
        <v>86</v>
      </c>
      <c r="E636" s="71" t="s">
        <v>590</v>
      </c>
      <c r="F636" s="71" t="s">
        <v>75</v>
      </c>
      <c r="G636" s="72">
        <v>200</v>
      </c>
      <c r="H636" s="72">
        <v>200</v>
      </c>
      <c r="I636" s="72">
        <v>200</v>
      </c>
    </row>
    <row r="637" spans="1:9" s="73" customFormat="1" x14ac:dyDescent="0.2">
      <c r="A637" s="61" t="s">
        <v>337</v>
      </c>
      <c r="B637" s="62" t="s">
        <v>593</v>
      </c>
      <c r="C637" s="62" t="s">
        <v>381</v>
      </c>
      <c r="D637" s="62" t="s">
        <v>70</v>
      </c>
      <c r="E637" s="71"/>
      <c r="F637" s="71"/>
      <c r="G637" s="63">
        <f t="shared" ref="G637:I642" si="229">G638</f>
        <v>2000</v>
      </c>
      <c r="H637" s="63">
        <f t="shared" si="229"/>
        <v>2000</v>
      </c>
      <c r="I637" s="63">
        <f t="shared" si="229"/>
        <v>2000</v>
      </c>
    </row>
    <row r="638" spans="1:9" s="73" customFormat="1" x14ac:dyDescent="0.2">
      <c r="A638" s="61" t="s">
        <v>340</v>
      </c>
      <c r="B638" s="62" t="s">
        <v>593</v>
      </c>
      <c r="C638" s="62" t="s">
        <v>381</v>
      </c>
      <c r="D638" s="62" t="s">
        <v>430</v>
      </c>
      <c r="E638" s="76"/>
      <c r="F638" s="76"/>
      <c r="G638" s="63">
        <f t="shared" si="229"/>
        <v>2000</v>
      </c>
      <c r="H638" s="63">
        <f t="shared" si="229"/>
        <v>2000</v>
      </c>
      <c r="I638" s="63">
        <f t="shared" si="229"/>
        <v>2000</v>
      </c>
    </row>
    <row r="639" spans="1:9" s="73" customFormat="1" x14ac:dyDescent="0.2">
      <c r="A639" s="94" t="s">
        <v>67</v>
      </c>
      <c r="B639" s="76" t="s">
        <v>593</v>
      </c>
      <c r="C639" s="76" t="s">
        <v>381</v>
      </c>
      <c r="D639" s="76" t="s">
        <v>430</v>
      </c>
      <c r="E639" s="76" t="s">
        <v>190</v>
      </c>
      <c r="F639" s="76"/>
      <c r="G639" s="77">
        <f t="shared" si="229"/>
        <v>2000</v>
      </c>
      <c r="H639" s="77">
        <f t="shared" si="229"/>
        <v>2000</v>
      </c>
      <c r="I639" s="77">
        <f t="shared" si="229"/>
        <v>2000</v>
      </c>
    </row>
    <row r="640" spans="1:9" s="73" customFormat="1" x14ac:dyDescent="0.2">
      <c r="A640" s="61" t="s">
        <v>275</v>
      </c>
      <c r="B640" s="62" t="s">
        <v>593</v>
      </c>
      <c r="C640" s="62" t="s">
        <v>381</v>
      </c>
      <c r="D640" s="62" t="s">
        <v>430</v>
      </c>
      <c r="E640" s="62" t="s">
        <v>191</v>
      </c>
      <c r="F640" s="62"/>
      <c r="G640" s="63">
        <f t="shared" si="229"/>
        <v>2000</v>
      </c>
      <c r="H640" s="63">
        <f t="shared" si="229"/>
        <v>2000</v>
      </c>
      <c r="I640" s="63">
        <f t="shared" si="229"/>
        <v>2000</v>
      </c>
    </row>
    <row r="641" spans="1:9" s="73" customFormat="1" x14ac:dyDescent="0.2">
      <c r="A641" s="61" t="s">
        <v>511</v>
      </c>
      <c r="B641" s="62" t="s">
        <v>593</v>
      </c>
      <c r="C641" s="62" t="s">
        <v>381</v>
      </c>
      <c r="D641" s="62" t="s">
        <v>430</v>
      </c>
      <c r="E641" s="91" t="s">
        <v>313</v>
      </c>
      <c r="F641" s="62"/>
      <c r="G641" s="63">
        <f t="shared" si="229"/>
        <v>2000</v>
      </c>
      <c r="H641" s="63">
        <f t="shared" si="229"/>
        <v>2000</v>
      </c>
      <c r="I641" s="63">
        <f t="shared" si="229"/>
        <v>2000</v>
      </c>
    </row>
    <row r="642" spans="1:9" s="73" customFormat="1" x14ac:dyDescent="0.2">
      <c r="A642" s="70" t="s">
        <v>495</v>
      </c>
      <c r="B642" s="71" t="s">
        <v>593</v>
      </c>
      <c r="C642" s="71" t="s">
        <v>381</v>
      </c>
      <c r="D642" s="71" t="s">
        <v>430</v>
      </c>
      <c r="E642" s="81" t="s">
        <v>313</v>
      </c>
      <c r="F642" s="71" t="s">
        <v>77</v>
      </c>
      <c r="G642" s="72">
        <f t="shared" si="229"/>
        <v>2000</v>
      </c>
      <c r="H642" s="72">
        <f t="shared" si="229"/>
        <v>2000</v>
      </c>
      <c r="I642" s="72">
        <f t="shared" si="229"/>
        <v>2000</v>
      </c>
    </row>
    <row r="643" spans="1:9" s="73" customFormat="1" x14ac:dyDescent="0.2">
      <c r="A643" s="70" t="s">
        <v>78</v>
      </c>
      <c r="B643" s="71" t="s">
        <v>593</v>
      </c>
      <c r="C643" s="71" t="s">
        <v>381</v>
      </c>
      <c r="D643" s="71" t="s">
        <v>430</v>
      </c>
      <c r="E643" s="81" t="s">
        <v>313</v>
      </c>
      <c r="F643" s="71" t="s">
        <v>79</v>
      </c>
      <c r="G643" s="72">
        <v>2000</v>
      </c>
      <c r="H643" s="72">
        <v>2000</v>
      </c>
      <c r="I643" s="72">
        <v>2000</v>
      </c>
    </row>
    <row r="644" spans="1:9" s="73" customFormat="1" x14ac:dyDescent="0.2">
      <c r="A644" s="61" t="s">
        <v>342</v>
      </c>
      <c r="B644" s="62" t="s">
        <v>593</v>
      </c>
      <c r="C644" s="62" t="s">
        <v>437</v>
      </c>
      <c r="D644" s="62" t="s">
        <v>70</v>
      </c>
      <c r="E644" s="71"/>
      <c r="F644" s="71"/>
      <c r="G644" s="63">
        <f t="shared" ref="G644:I649" si="230">G645</f>
        <v>187.5</v>
      </c>
      <c r="H644" s="63">
        <f t="shared" si="230"/>
        <v>187.5</v>
      </c>
      <c r="I644" s="63">
        <f t="shared" si="230"/>
        <v>187.5</v>
      </c>
    </row>
    <row r="645" spans="1:9" s="73" customFormat="1" x14ac:dyDescent="0.2">
      <c r="A645" s="61" t="s">
        <v>591</v>
      </c>
      <c r="B645" s="62" t="s">
        <v>593</v>
      </c>
      <c r="C645" s="62" t="s">
        <v>437</v>
      </c>
      <c r="D645" s="62" t="s">
        <v>437</v>
      </c>
      <c r="E645" s="62"/>
      <c r="F645" s="62"/>
      <c r="G645" s="63">
        <f t="shared" si="230"/>
        <v>187.5</v>
      </c>
      <c r="H645" s="63">
        <f t="shared" si="230"/>
        <v>187.5</v>
      </c>
      <c r="I645" s="63">
        <f t="shared" si="230"/>
        <v>187.5</v>
      </c>
    </row>
    <row r="646" spans="1:9" s="73" customFormat="1" x14ac:dyDescent="0.2">
      <c r="A646" s="94" t="s">
        <v>67</v>
      </c>
      <c r="B646" s="76" t="s">
        <v>593</v>
      </c>
      <c r="C646" s="76" t="s">
        <v>437</v>
      </c>
      <c r="D646" s="76" t="s">
        <v>437</v>
      </c>
      <c r="E646" s="76" t="s">
        <v>190</v>
      </c>
      <c r="F646" s="76"/>
      <c r="G646" s="77">
        <f t="shared" si="230"/>
        <v>187.5</v>
      </c>
      <c r="H646" s="77">
        <f t="shared" si="230"/>
        <v>187.5</v>
      </c>
      <c r="I646" s="77">
        <f t="shared" si="230"/>
        <v>187.5</v>
      </c>
    </row>
    <row r="647" spans="1:9" s="73" customFormat="1" x14ac:dyDescent="0.2">
      <c r="A647" s="78" t="s">
        <v>275</v>
      </c>
      <c r="B647" s="62" t="s">
        <v>593</v>
      </c>
      <c r="C647" s="62" t="s">
        <v>437</v>
      </c>
      <c r="D647" s="62" t="s">
        <v>437</v>
      </c>
      <c r="E647" s="62" t="s">
        <v>191</v>
      </c>
      <c r="F647" s="62"/>
      <c r="G647" s="63">
        <f t="shared" si="230"/>
        <v>187.5</v>
      </c>
      <c r="H647" s="63">
        <f t="shared" si="230"/>
        <v>187.5</v>
      </c>
      <c r="I647" s="63">
        <f t="shared" si="230"/>
        <v>187.5</v>
      </c>
    </row>
    <row r="648" spans="1:9" s="73" customFormat="1" x14ac:dyDescent="0.2">
      <c r="A648" s="94" t="s">
        <v>293</v>
      </c>
      <c r="B648" s="76" t="s">
        <v>593</v>
      </c>
      <c r="C648" s="76" t="s">
        <v>437</v>
      </c>
      <c r="D648" s="76" t="s">
        <v>437</v>
      </c>
      <c r="E648" s="76" t="s">
        <v>486</v>
      </c>
      <c r="F648" s="76"/>
      <c r="G648" s="77">
        <f t="shared" si="230"/>
        <v>187.5</v>
      </c>
      <c r="H648" s="77">
        <f t="shared" si="230"/>
        <v>187.5</v>
      </c>
      <c r="I648" s="77">
        <f t="shared" si="230"/>
        <v>187.5</v>
      </c>
    </row>
    <row r="649" spans="1:9" s="73" customFormat="1" x14ac:dyDescent="0.2">
      <c r="A649" s="70" t="s">
        <v>495</v>
      </c>
      <c r="B649" s="71" t="s">
        <v>593</v>
      </c>
      <c r="C649" s="71" t="s">
        <v>437</v>
      </c>
      <c r="D649" s="71" t="s">
        <v>437</v>
      </c>
      <c r="E649" s="71" t="s">
        <v>486</v>
      </c>
      <c r="F649" s="71" t="s">
        <v>77</v>
      </c>
      <c r="G649" s="72">
        <f t="shared" si="230"/>
        <v>187.5</v>
      </c>
      <c r="H649" s="72">
        <f t="shared" si="230"/>
        <v>187.5</v>
      </c>
      <c r="I649" s="72">
        <f t="shared" si="230"/>
        <v>187.5</v>
      </c>
    </row>
    <row r="650" spans="1:9" s="73" customFormat="1" x14ac:dyDescent="0.2">
      <c r="A650" s="70" t="s">
        <v>78</v>
      </c>
      <c r="B650" s="71" t="s">
        <v>593</v>
      </c>
      <c r="C650" s="71" t="s">
        <v>437</v>
      </c>
      <c r="D650" s="71" t="s">
        <v>437</v>
      </c>
      <c r="E650" s="71" t="s">
        <v>486</v>
      </c>
      <c r="F650" s="71" t="s">
        <v>79</v>
      </c>
      <c r="G650" s="72">
        <v>187.5</v>
      </c>
      <c r="H650" s="72">
        <v>187.5</v>
      </c>
      <c r="I650" s="72">
        <v>187.5</v>
      </c>
    </row>
    <row r="651" spans="1:9" s="73" customFormat="1" ht="31.5" x14ac:dyDescent="0.2">
      <c r="A651" s="64" t="s">
        <v>594</v>
      </c>
      <c r="B651" s="67" t="s">
        <v>595</v>
      </c>
      <c r="C651" s="68"/>
      <c r="D651" s="68"/>
      <c r="E651" s="67"/>
      <c r="F651" s="67"/>
      <c r="G651" s="69">
        <f>G652+G676+G683</f>
        <v>11801.674999999999</v>
      </c>
      <c r="H651" s="69">
        <f t="shared" ref="H651:I651" si="231">H652+H676+H683</f>
        <v>12004.825000000001</v>
      </c>
      <c r="I651" s="69">
        <f t="shared" si="231"/>
        <v>11774.95</v>
      </c>
    </row>
    <row r="652" spans="1:9" s="73" customFormat="1" x14ac:dyDescent="0.2">
      <c r="A652" s="61" t="s">
        <v>104</v>
      </c>
      <c r="B652" s="62" t="s">
        <v>595</v>
      </c>
      <c r="C652" s="62" t="s">
        <v>69</v>
      </c>
      <c r="D652" s="62" t="s">
        <v>70</v>
      </c>
      <c r="E652" s="62"/>
      <c r="F652" s="62"/>
      <c r="G652" s="63">
        <f>G653+G664+G670</f>
        <v>9614.1749999999993</v>
      </c>
      <c r="H652" s="63">
        <f t="shared" ref="H652:I652" si="232">H653+H664+H670</f>
        <v>9817.3250000000007</v>
      </c>
      <c r="I652" s="63">
        <f t="shared" si="232"/>
        <v>9587.4500000000007</v>
      </c>
    </row>
    <row r="653" spans="1:9" s="73" customFormat="1" ht="24" x14ac:dyDescent="0.2">
      <c r="A653" s="61" t="s">
        <v>283</v>
      </c>
      <c r="B653" s="62" t="s">
        <v>595</v>
      </c>
      <c r="C653" s="62" t="s">
        <v>69</v>
      </c>
      <c r="D653" s="62" t="s">
        <v>71</v>
      </c>
      <c r="E653" s="62"/>
      <c r="F653" s="62"/>
      <c r="G653" s="63">
        <f t="shared" ref="G653:I654" si="233">G654</f>
        <v>9368.5</v>
      </c>
      <c r="H653" s="63">
        <f t="shared" si="233"/>
        <v>9368.5</v>
      </c>
      <c r="I653" s="63">
        <f t="shared" si="233"/>
        <v>9368.5</v>
      </c>
    </row>
    <row r="654" spans="1:9" s="73" customFormat="1" x14ac:dyDescent="0.2">
      <c r="A654" s="94" t="s">
        <v>67</v>
      </c>
      <c r="B654" s="76" t="s">
        <v>595</v>
      </c>
      <c r="C654" s="76" t="s">
        <v>69</v>
      </c>
      <c r="D654" s="76" t="s">
        <v>71</v>
      </c>
      <c r="E654" s="76" t="s">
        <v>190</v>
      </c>
      <c r="F654" s="76"/>
      <c r="G654" s="77">
        <f t="shared" si="233"/>
        <v>9368.5</v>
      </c>
      <c r="H654" s="77">
        <f t="shared" si="233"/>
        <v>9368.5</v>
      </c>
      <c r="I654" s="77">
        <f t="shared" si="233"/>
        <v>9368.5</v>
      </c>
    </row>
    <row r="655" spans="1:9" s="73" customFormat="1" x14ac:dyDescent="0.2">
      <c r="A655" s="78" t="s">
        <v>275</v>
      </c>
      <c r="B655" s="62" t="s">
        <v>595</v>
      </c>
      <c r="C655" s="62" t="s">
        <v>69</v>
      </c>
      <c r="D655" s="62" t="s">
        <v>71</v>
      </c>
      <c r="E655" s="62" t="s">
        <v>191</v>
      </c>
      <c r="F655" s="62"/>
      <c r="G655" s="63">
        <f>G656+G659</f>
        <v>9368.5</v>
      </c>
      <c r="H655" s="63">
        <f>H656+H659</f>
        <v>9368.5</v>
      </c>
      <c r="I655" s="63">
        <f>I656+I659</f>
        <v>9368.5</v>
      </c>
    </row>
    <row r="656" spans="1:9" s="73" customFormat="1" x14ac:dyDescent="0.2">
      <c r="A656" s="78" t="s">
        <v>274</v>
      </c>
      <c r="B656" s="62" t="s">
        <v>595</v>
      </c>
      <c r="C656" s="62" t="s">
        <v>69</v>
      </c>
      <c r="D656" s="62" t="s">
        <v>71</v>
      </c>
      <c r="E656" s="62" t="s">
        <v>192</v>
      </c>
      <c r="F656" s="62"/>
      <c r="G656" s="63">
        <f t="shared" ref="G656:I657" si="234">G657</f>
        <v>8860</v>
      </c>
      <c r="H656" s="63">
        <f t="shared" si="234"/>
        <v>8860</v>
      </c>
      <c r="I656" s="63">
        <f t="shared" si="234"/>
        <v>8860</v>
      </c>
    </row>
    <row r="657" spans="1:9" s="73" customFormat="1" ht="36" x14ac:dyDescent="0.2">
      <c r="A657" s="70" t="s">
        <v>72</v>
      </c>
      <c r="B657" s="71" t="s">
        <v>595</v>
      </c>
      <c r="C657" s="71" t="s">
        <v>69</v>
      </c>
      <c r="D657" s="71" t="s">
        <v>71</v>
      </c>
      <c r="E657" s="71" t="s">
        <v>192</v>
      </c>
      <c r="F657" s="71" t="s">
        <v>73</v>
      </c>
      <c r="G657" s="72">
        <f t="shared" si="234"/>
        <v>8860</v>
      </c>
      <c r="H657" s="72">
        <f t="shared" si="234"/>
        <v>8860</v>
      </c>
      <c r="I657" s="72">
        <f t="shared" si="234"/>
        <v>8860</v>
      </c>
    </row>
    <row r="658" spans="1:9" s="73" customFormat="1" x14ac:dyDescent="0.2">
      <c r="A658" s="70" t="s">
        <v>74</v>
      </c>
      <c r="B658" s="71" t="s">
        <v>595</v>
      </c>
      <c r="C658" s="71" t="s">
        <v>69</v>
      </c>
      <c r="D658" s="71" t="s">
        <v>71</v>
      </c>
      <c r="E658" s="71" t="s">
        <v>192</v>
      </c>
      <c r="F658" s="71" t="s">
        <v>75</v>
      </c>
      <c r="G658" s="72">
        <v>8860</v>
      </c>
      <c r="H658" s="72">
        <v>8860</v>
      </c>
      <c r="I658" s="72">
        <v>8860</v>
      </c>
    </row>
    <row r="659" spans="1:9" s="73" customFormat="1" x14ac:dyDescent="0.2">
      <c r="A659" s="61" t="s">
        <v>76</v>
      </c>
      <c r="B659" s="62" t="s">
        <v>595</v>
      </c>
      <c r="C659" s="62" t="s">
        <v>69</v>
      </c>
      <c r="D659" s="62" t="s">
        <v>71</v>
      </c>
      <c r="E659" s="62" t="s">
        <v>193</v>
      </c>
      <c r="F659" s="62"/>
      <c r="G659" s="63">
        <f>G660+G662</f>
        <v>508.5</v>
      </c>
      <c r="H659" s="63">
        <f>H660+H662</f>
        <v>508.5</v>
      </c>
      <c r="I659" s="63">
        <f>I660+I662</f>
        <v>508.5</v>
      </c>
    </row>
    <row r="660" spans="1:9" s="73" customFormat="1" x14ac:dyDescent="0.2">
      <c r="A660" s="70" t="s">
        <v>495</v>
      </c>
      <c r="B660" s="71" t="s">
        <v>595</v>
      </c>
      <c r="C660" s="71" t="s">
        <v>69</v>
      </c>
      <c r="D660" s="71" t="s">
        <v>71</v>
      </c>
      <c r="E660" s="71" t="s">
        <v>193</v>
      </c>
      <c r="F660" s="71" t="s">
        <v>77</v>
      </c>
      <c r="G660" s="72">
        <f>G661</f>
        <v>496</v>
      </c>
      <c r="H660" s="72">
        <f>H661</f>
        <v>496</v>
      </c>
      <c r="I660" s="72">
        <f>I661</f>
        <v>496</v>
      </c>
    </row>
    <row r="661" spans="1:9" s="73" customFormat="1" x14ac:dyDescent="0.2">
      <c r="A661" s="70" t="s">
        <v>78</v>
      </c>
      <c r="B661" s="71" t="s">
        <v>595</v>
      </c>
      <c r="C661" s="71" t="s">
        <v>69</v>
      </c>
      <c r="D661" s="71" t="s">
        <v>71</v>
      </c>
      <c r="E661" s="71" t="s">
        <v>193</v>
      </c>
      <c r="F661" s="71" t="s">
        <v>79</v>
      </c>
      <c r="G661" s="72">
        <v>496</v>
      </c>
      <c r="H661" s="72">
        <v>496</v>
      </c>
      <c r="I661" s="72">
        <v>496</v>
      </c>
    </row>
    <row r="662" spans="1:9" s="73" customFormat="1" x14ac:dyDescent="0.2">
      <c r="A662" s="70" t="s">
        <v>80</v>
      </c>
      <c r="B662" s="71" t="s">
        <v>595</v>
      </c>
      <c r="C662" s="71" t="s">
        <v>69</v>
      </c>
      <c r="D662" s="71" t="s">
        <v>71</v>
      </c>
      <c r="E662" s="71" t="s">
        <v>193</v>
      </c>
      <c r="F662" s="71" t="s">
        <v>81</v>
      </c>
      <c r="G662" s="72">
        <f>G663</f>
        <v>12.5</v>
      </c>
      <c r="H662" s="72">
        <f>H663</f>
        <v>12.5</v>
      </c>
      <c r="I662" s="72">
        <f>I663</f>
        <v>12.5</v>
      </c>
    </row>
    <row r="663" spans="1:9" s="73" customFormat="1" x14ac:dyDescent="0.2">
      <c r="A663" s="70" t="s">
        <v>453</v>
      </c>
      <c r="B663" s="71" t="s">
        <v>595</v>
      </c>
      <c r="C663" s="71" t="s">
        <v>69</v>
      </c>
      <c r="D663" s="71" t="s">
        <v>71</v>
      </c>
      <c r="E663" s="71" t="s">
        <v>193</v>
      </c>
      <c r="F663" s="71" t="s">
        <v>82</v>
      </c>
      <c r="G663" s="72">
        <v>12.5</v>
      </c>
      <c r="H663" s="72">
        <v>12.5</v>
      </c>
      <c r="I663" s="72">
        <v>12.5</v>
      </c>
    </row>
    <row r="664" spans="1:9" s="73" customFormat="1" x14ac:dyDescent="0.2">
      <c r="A664" s="61" t="s">
        <v>400</v>
      </c>
      <c r="B664" s="62" t="s">
        <v>595</v>
      </c>
      <c r="C664" s="62" t="s">
        <v>69</v>
      </c>
      <c r="D664" s="62" t="s">
        <v>381</v>
      </c>
      <c r="E664" s="62"/>
      <c r="F664" s="62"/>
      <c r="G664" s="83">
        <f t="shared" ref="G664:I668" si="235">G665</f>
        <v>45.674999999999997</v>
      </c>
      <c r="H664" s="83">
        <f t="shared" si="235"/>
        <v>248.82499999999999</v>
      </c>
      <c r="I664" s="83">
        <f t="shared" si="235"/>
        <v>18.95</v>
      </c>
    </row>
    <row r="665" spans="1:9" s="73" customFormat="1" x14ac:dyDescent="0.2">
      <c r="A665" s="94" t="s">
        <v>67</v>
      </c>
      <c r="B665" s="76" t="s">
        <v>595</v>
      </c>
      <c r="C665" s="76" t="s">
        <v>69</v>
      </c>
      <c r="D665" s="76" t="s">
        <v>381</v>
      </c>
      <c r="E665" s="76" t="s">
        <v>190</v>
      </c>
      <c r="F665" s="71"/>
      <c r="G665" s="85">
        <f t="shared" si="235"/>
        <v>45.674999999999997</v>
      </c>
      <c r="H665" s="85">
        <f t="shared" si="235"/>
        <v>248.82499999999999</v>
      </c>
      <c r="I665" s="85">
        <f t="shared" si="235"/>
        <v>18.95</v>
      </c>
    </row>
    <row r="666" spans="1:9" s="73" customFormat="1" x14ac:dyDescent="0.2">
      <c r="A666" s="78" t="s">
        <v>275</v>
      </c>
      <c r="B666" s="62" t="s">
        <v>595</v>
      </c>
      <c r="C666" s="62" t="s">
        <v>69</v>
      </c>
      <c r="D666" s="62" t="s">
        <v>381</v>
      </c>
      <c r="E666" s="62" t="s">
        <v>191</v>
      </c>
      <c r="F666" s="71"/>
      <c r="G666" s="83">
        <f t="shared" si="235"/>
        <v>45.674999999999997</v>
      </c>
      <c r="H666" s="83">
        <f t="shared" si="235"/>
        <v>248.82499999999999</v>
      </c>
      <c r="I666" s="83">
        <f t="shared" si="235"/>
        <v>18.95</v>
      </c>
    </row>
    <row r="667" spans="1:9" s="73" customFormat="1" ht="24" x14ac:dyDescent="0.2">
      <c r="A667" s="61" t="s">
        <v>403</v>
      </c>
      <c r="B667" s="62" t="s">
        <v>595</v>
      </c>
      <c r="C667" s="62" t="s">
        <v>69</v>
      </c>
      <c r="D667" s="62" t="s">
        <v>381</v>
      </c>
      <c r="E667" s="62" t="s">
        <v>317</v>
      </c>
      <c r="F667" s="62"/>
      <c r="G667" s="83">
        <f t="shared" si="235"/>
        <v>45.674999999999997</v>
      </c>
      <c r="H667" s="83">
        <f t="shared" si="235"/>
        <v>248.82499999999999</v>
      </c>
      <c r="I667" s="83">
        <f t="shared" si="235"/>
        <v>18.95</v>
      </c>
    </row>
    <row r="668" spans="1:9" s="73" customFormat="1" x14ac:dyDescent="0.2">
      <c r="A668" s="70" t="s">
        <v>495</v>
      </c>
      <c r="B668" s="71" t="s">
        <v>595</v>
      </c>
      <c r="C668" s="71" t="s">
        <v>69</v>
      </c>
      <c r="D668" s="71" t="s">
        <v>381</v>
      </c>
      <c r="E668" s="71" t="s">
        <v>317</v>
      </c>
      <c r="F668" s="71" t="s">
        <v>77</v>
      </c>
      <c r="G668" s="84">
        <f t="shared" si="235"/>
        <v>45.674999999999997</v>
      </c>
      <c r="H668" s="84">
        <f t="shared" si="235"/>
        <v>248.82499999999999</v>
      </c>
      <c r="I668" s="84">
        <f t="shared" si="235"/>
        <v>18.95</v>
      </c>
    </row>
    <row r="669" spans="1:9" s="73" customFormat="1" x14ac:dyDescent="0.2">
      <c r="A669" s="70" t="s">
        <v>78</v>
      </c>
      <c r="B669" s="71" t="s">
        <v>595</v>
      </c>
      <c r="C669" s="71" t="s">
        <v>69</v>
      </c>
      <c r="D669" s="71" t="s">
        <v>381</v>
      </c>
      <c r="E669" s="71" t="s">
        <v>317</v>
      </c>
      <c r="F669" s="71" t="s">
        <v>79</v>
      </c>
      <c r="G669" s="84">
        <v>45.674999999999997</v>
      </c>
      <c r="H669" s="84">
        <v>248.82499999999999</v>
      </c>
      <c r="I669" s="84">
        <v>18.95</v>
      </c>
    </row>
    <row r="670" spans="1:9" s="73" customFormat="1" x14ac:dyDescent="0.2">
      <c r="A670" s="102" t="s">
        <v>288</v>
      </c>
      <c r="B670" s="62" t="s">
        <v>595</v>
      </c>
      <c r="C670" s="62" t="s">
        <v>69</v>
      </c>
      <c r="D670" s="62" t="s">
        <v>86</v>
      </c>
      <c r="E670" s="62"/>
      <c r="F670" s="62"/>
      <c r="G670" s="63">
        <f>G671</f>
        <v>200</v>
      </c>
      <c r="H670" s="63">
        <f t="shared" ref="H670:I670" si="236">H671</f>
        <v>200</v>
      </c>
      <c r="I670" s="63">
        <f t="shared" si="236"/>
        <v>200</v>
      </c>
    </row>
    <row r="671" spans="1:9" s="73" customFormat="1" ht="27" x14ac:dyDescent="0.2">
      <c r="A671" s="107" t="s">
        <v>487</v>
      </c>
      <c r="B671" s="65" t="s">
        <v>595</v>
      </c>
      <c r="C671" s="65" t="s">
        <v>69</v>
      </c>
      <c r="D671" s="65" t="s">
        <v>86</v>
      </c>
      <c r="E671" s="65" t="s">
        <v>93</v>
      </c>
      <c r="F671" s="65"/>
      <c r="G671" s="66">
        <f>G672</f>
        <v>200</v>
      </c>
      <c r="H671" s="66">
        <f t="shared" ref="H671:I674" si="237">H672</f>
        <v>200</v>
      </c>
      <c r="I671" s="66">
        <f t="shared" si="237"/>
        <v>200</v>
      </c>
    </row>
    <row r="672" spans="1:9" s="73" customFormat="1" x14ac:dyDescent="0.2">
      <c r="A672" s="102" t="s">
        <v>445</v>
      </c>
      <c r="B672" s="62" t="s">
        <v>595</v>
      </c>
      <c r="C672" s="62" t="s">
        <v>69</v>
      </c>
      <c r="D672" s="62" t="s">
        <v>86</v>
      </c>
      <c r="E672" s="62" t="s">
        <v>446</v>
      </c>
      <c r="F672" s="62"/>
      <c r="G672" s="63">
        <f>G673</f>
        <v>200</v>
      </c>
      <c r="H672" s="63">
        <f t="shared" si="237"/>
        <v>200</v>
      </c>
      <c r="I672" s="63">
        <f t="shared" si="237"/>
        <v>200</v>
      </c>
    </row>
    <row r="673" spans="1:9" s="73" customFormat="1" x14ac:dyDescent="0.2">
      <c r="A673" s="89" t="s">
        <v>589</v>
      </c>
      <c r="B673" s="76" t="s">
        <v>595</v>
      </c>
      <c r="C673" s="76" t="s">
        <v>69</v>
      </c>
      <c r="D673" s="76" t="s">
        <v>86</v>
      </c>
      <c r="E673" s="76" t="s">
        <v>590</v>
      </c>
      <c r="F673" s="76"/>
      <c r="G673" s="77">
        <f>G674</f>
        <v>200</v>
      </c>
      <c r="H673" s="77">
        <f t="shared" si="237"/>
        <v>200</v>
      </c>
      <c r="I673" s="77">
        <f t="shared" si="237"/>
        <v>200</v>
      </c>
    </row>
    <row r="674" spans="1:9" s="73" customFormat="1" ht="36" x14ac:dyDescent="0.2">
      <c r="A674" s="70" t="s">
        <v>72</v>
      </c>
      <c r="B674" s="71" t="s">
        <v>595</v>
      </c>
      <c r="C674" s="71" t="s">
        <v>69</v>
      </c>
      <c r="D674" s="71" t="s">
        <v>86</v>
      </c>
      <c r="E674" s="71" t="s">
        <v>590</v>
      </c>
      <c r="F674" s="71" t="s">
        <v>73</v>
      </c>
      <c r="G674" s="72">
        <f>G675</f>
        <v>200</v>
      </c>
      <c r="H674" s="72">
        <f t="shared" si="237"/>
        <v>200</v>
      </c>
      <c r="I674" s="72">
        <f t="shared" si="237"/>
        <v>200</v>
      </c>
    </row>
    <row r="675" spans="1:9" s="73" customFormat="1" x14ac:dyDescent="0.2">
      <c r="A675" s="70" t="s">
        <v>74</v>
      </c>
      <c r="B675" s="71" t="s">
        <v>595</v>
      </c>
      <c r="C675" s="71" t="s">
        <v>69</v>
      </c>
      <c r="D675" s="71" t="s">
        <v>86</v>
      </c>
      <c r="E675" s="71" t="s">
        <v>590</v>
      </c>
      <c r="F675" s="71" t="s">
        <v>75</v>
      </c>
      <c r="G675" s="72">
        <v>200</v>
      </c>
      <c r="H675" s="72">
        <v>200</v>
      </c>
      <c r="I675" s="72">
        <v>200</v>
      </c>
    </row>
    <row r="676" spans="1:9" s="73" customFormat="1" x14ac:dyDescent="0.2">
      <c r="A676" s="61" t="s">
        <v>337</v>
      </c>
      <c r="B676" s="62" t="s">
        <v>595</v>
      </c>
      <c r="C676" s="62" t="s">
        <v>381</v>
      </c>
      <c r="D676" s="62" t="s">
        <v>70</v>
      </c>
      <c r="E676" s="71"/>
      <c r="F676" s="71"/>
      <c r="G676" s="63">
        <f t="shared" ref="G676:I681" si="238">G677</f>
        <v>2000</v>
      </c>
      <c r="H676" s="63">
        <f t="shared" si="238"/>
        <v>2000</v>
      </c>
      <c r="I676" s="63">
        <f t="shared" si="238"/>
        <v>2000</v>
      </c>
    </row>
    <row r="677" spans="1:9" s="73" customFormat="1" x14ac:dyDescent="0.2">
      <c r="A677" s="61" t="s">
        <v>340</v>
      </c>
      <c r="B677" s="62" t="s">
        <v>595</v>
      </c>
      <c r="C677" s="62" t="s">
        <v>381</v>
      </c>
      <c r="D677" s="62" t="s">
        <v>430</v>
      </c>
      <c r="E677" s="76"/>
      <c r="F677" s="76"/>
      <c r="G677" s="63">
        <f t="shared" si="238"/>
        <v>2000</v>
      </c>
      <c r="H677" s="63">
        <f t="shared" si="238"/>
        <v>2000</v>
      </c>
      <c r="I677" s="63">
        <f t="shared" si="238"/>
        <v>2000</v>
      </c>
    </row>
    <row r="678" spans="1:9" s="73" customFormat="1" x14ac:dyDescent="0.2">
      <c r="A678" s="94" t="s">
        <v>67</v>
      </c>
      <c r="B678" s="76" t="s">
        <v>595</v>
      </c>
      <c r="C678" s="76" t="s">
        <v>381</v>
      </c>
      <c r="D678" s="76" t="s">
        <v>430</v>
      </c>
      <c r="E678" s="76" t="s">
        <v>190</v>
      </c>
      <c r="F678" s="76"/>
      <c r="G678" s="77">
        <f t="shared" si="238"/>
        <v>2000</v>
      </c>
      <c r="H678" s="77">
        <f t="shared" si="238"/>
        <v>2000</v>
      </c>
      <c r="I678" s="77">
        <f t="shared" si="238"/>
        <v>2000</v>
      </c>
    </row>
    <row r="679" spans="1:9" s="73" customFormat="1" x14ac:dyDescent="0.2">
      <c r="A679" s="61" t="s">
        <v>275</v>
      </c>
      <c r="B679" s="62" t="s">
        <v>595</v>
      </c>
      <c r="C679" s="62" t="s">
        <v>381</v>
      </c>
      <c r="D679" s="62" t="s">
        <v>430</v>
      </c>
      <c r="E679" s="62" t="s">
        <v>191</v>
      </c>
      <c r="F679" s="62"/>
      <c r="G679" s="63">
        <f t="shared" si="238"/>
        <v>2000</v>
      </c>
      <c r="H679" s="63">
        <f t="shared" si="238"/>
        <v>2000</v>
      </c>
      <c r="I679" s="63">
        <f t="shared" si="238"/>
        <v>2000</v>
      </c>
    </row>
    <row r="680" spans="1:9" s="73" customFormat="1" x14ac:dyDescent="0.2">
      <c r="A680" s="61" t="s">
        <v>511</v>
      </c>
      <c r="B680" s="62" t="s">
        <v>595</v>
      </c>
      <c r="C680" s="62" t="s">
        <v>381</v>
      </c>
      <c r="D680" s="62" t="s">
        <v>430</v>
      </c>
      <c r="E680" s="91" t="s">
        <v>313</v>
      </c>
      <c r="F680" s="62"/>
      <c r="G680" s="63">
        <f t="shared" si="238"/>
        <v>2000</v>
      </c>
      <c r="H680" s="63">
        <f t="shared" si="238"/>
        <v>2000</v>
      </c>
      <c r="I680" s="63">
        <f t="shared" si="238"/>
        <v>2000</v>
      </c>
    </row>
    <row r="681" spans="1:9" s="73" customFormat="1" x14ac:dyDescent="0.2">
      <c r="A681" s="70" t="s">
        <v>495</v>
      </c>
      <c r="B681" s="71" t="s">
        <v>595</v>
      </c>
      <c r="C681" s="71" t="s">
        <v>381</v>
      </c>
      <c r="D681" s="71" t="s">
        <v>430</v>
      </c>
      <c r="E681" s="81" t="s">
        <v>313</v>
      </c>
      <c r="F681" s="71" t="s">
        <v>77</v>
      </c>
      <c r="G681" s="72">
        <f t="shared" si="238"/>
        <v>2000</v>
      </c>
      <c r="H681" s="72">
        <f t="shared" si="238"/>
        <v>2000</v>
      </c>
      <c r="I681" s="72">
        <f t="shared" si="238"/>
        <v>2000</v>
      </c>
    </row>
    <row r="682" spans="1:9" s="73" customFormat="1" x14ac:dyDescent="0.2">
      <c r="A682" s="70" t="s">
        <v>78</v>
      </c>
      <c r="B682" s="71" t="s">
        <v>595</v>
      </c>
      <c r="C682" s="71" t="s">
        <v>381</v>
      </c>
      <c r="D682" s="71" t="s">
        <v>430</v>
      </c>
      <c r="E682" s="81" t="s">
        <v>313</v>
      </c>
      <c r="F682" s="71" t="s">
        <v>79</v>
      </c>
      <c r="G682" s="72">
        <v>2000</v>
      </c>
      <c r="H682" s="72">
        <v>2000</v>
      </c>
      <c r="I682" s="72">
        <v>2000</v>
      </c>
    </row>
    <row r="683" spans="1:9" s="73" customFormat="1" x14ac:dyDescent="0.2">
      <c r="A683" s="61" t="s">
        <v>342</v>
      </c>
      <c r="B683" s="62" t="s">
        <v>595</v>
      </c>
      <c r="C683" s="62" t="s">
        <v>437</v>
      </c>
      <c r="D683" s="62" t="s">
        <v>70</v>
      </c>
      <c r="E683" s="71"/>
      <c r="F683" s="71"/>
      <c r="G683" s="63">
        <f t="shared" ref="G683:I688" si="239">G684</f>
        <v>187.5</v>
      </c>
      <c r="H683" s="63">
        <f t="shared" si="239"/>
        <v>187.5</v>
      </c>
      <c r="I683" s="63">
        <f t="shared" si="239"/>
        <v>187.5</v>
      </c>
    </row>
    <row r="684" spans="1:9" s="73" customFormat="1" x14ac:dyDescent="0.2">
      <c r="A684" s="61" t="s">
        <v>591</v>
      </c>
      <c r="B684" s="62" t="s">
        <v>595</v>
      </c>
      <c r="C684" s="62" t="s">
        <v>437</v>
      </c>
      <c r="D684" s="62" t="s">
        <v>437</v>
      </c>
      <c r="E684" s="62"/>
      <c r="F684" s="62"/>
      <c r="G684" s="63">
        <f t="shared" si="239"/>
        <v>187.5</v>
      </c>
      <c r="H684" s="63">
        <f t="shared" si="239"/>
        <v>187.5</v>
      </c>
      <c r="I684" s="63">
        <f t="shared" si="239"/>
        <v>187.5</v>
      </c>
    </row>
    <row r="685" spans="1:9" s="73" customFormat="1" x14ac:dyDescent="0.2">
      <c r="A685" s="94" t="s">
        <v>67</v>
      </c>
      <c r="B685" s="76" t="s">
        <v>595</v>
      </c>
      <c r="C685" s="76" t="s">
        <v>437</v>
      </c>
      <c r="D685" s="76" t="s">
        <v>437</v>
      </c>
      <c r="E685" s="76" t="s">
        <v>190</v>
      </c>
      <c r="F685" s="76"/>
      <c r="G685" s="77">
        <f t="shared" si="239"/>
        <v>187.5</v>
      </c>
      <c r="H685" s="77">
        <f t="shared" si="239"/>
        <v>187.5</v>
      </c>
      <c r="I685" s="77">
        <f t="shared" si="239"/>
        <v>187.5</v>
      </c>
    </row>
    <row r="686" spans="1:9" s="73" customFormat="1" x14ac:dyDescent="0.2">
      <c r="A686" s="78" t="s">
        <v>275</v>
      </c>
      <c r="B686" s="62" t="s">
        <v>595</v>
      </c>
      <c r="C686" s="62" t="s">
        <v>437</v>
      </c>
      <c r="D686" s="62" t="s">
        <v>437</v>
      </c>
      <c r="E686" s="62" t="s">
        <v>191</v>
      </c>
      <c r="F686" s="62"/>
      <c r="G686" s="63">
        <f t="shared" si="239"/>
        <v>187.5</v>
      </c>
      <c r="H686" s="63">
        <f t="shared" si="239"/>
        <v>187.5</v>
      </c>
      <c r="I686" s="63">
        <f t="shared" si="239"/>
        <v>187.5</v>
      </c>
    </row>
    <row r="687" spans="1:9" s="73" customFormat="1" x14ac:dyDescent="0.2">
      <c r="A687" s="94" t="s">
        <v>293</v>
      </c>
      <c r="B687" s="76" t="s">
        <v>595</v>
      </c>
      <c r="C687" s="76" t="s">
        <v>437</v>
      </c>
      <c r="D687" s="76" t="s">
        <v>437</v>
      </c>
      <c r="E687" s="76" t="s">
        <v>486</v>
      </c>
      <c r="F687" s="76"/>
      <c r="G687" s="77">
        <f t="shared" si="239"/>
        <v>187.5</v>
      </c>
      <c r="H687" s="77">
        <f t="shared" si="239"/>
        <v>187.5</v>
      </c>
      <c r="I687" s="77">
        <f t="shared" si="239"/>
        <v>187.5</v>
      </c>
    </row>
    <row r="688" spans="1:9" s="73" customFormat="1" x14ac:dyDescent="0.2">
      <c r="A688" s="70" t="s">
        <v>495</v>
      </c>
      <c r="B688" s="71" t="s">
        <v>595</v>
      </c>
      <c r="C688" s="71" t="s">
        <v>437</v>
      </c>
      <c r="D688" s="71" t="s">
        <v>437</v>
      </c>
      <c r="E688" s="71" t="s">
        <v>486</v>
      </c>
      <c r="F688" s="71" t="s">
        <v>77</v>
      </c>
      <c r="G688" s="72">
        <f t="shared" si="239"/>
        <v>187.5</v>
      </c>
      <c r="H688" s="72">
        <f t="shared" si="239"/>
        <v>187.5</v>
      </c>
      <c r="I688" s="72">
        <f t="shared" si="239"/>
        <v>187.5</v>
      </c>
    </row>
    <row r="689" spans="1:9" s="73" customFormat="1" x14ac:dyDescent="0.2">
      <c r="A689" s="70" t="s">
        <v>78</v>
      </c>
      <c r="B689" s="71" t="s">
        <v>595</v>
      </c>
      <c r="C689" s="71" t="s">
        <v>437</v>
      </c>
      <c r="D689" s="71" t="s">
        <v>437</v>
      </c>
      <c r="E689" s="71" t="s">
        <v>486</v>
      </c>
      <c r="F689" s="71" t="s">
        <v>79</v>
      </c>
      <c r="G689" s="72">
        <v>187.5</v>
      </c>
      <c r="H689" s="72">
        <v>187.5</v>
      </c>
      <c r="I689" s="72">
        <v>187.5</v>
      </c>
    </row>
    <row r="690" spans="1:9" s="129" customFormat="1" ht="31.5" x14ac:dyDescent="0.2">
      <c r="A690" s="64" t="s">
        <v>373</v>
      </c>
      <c r="B690" s="67" t="s">
        <v>374</v>
      </c>
      <c r="C690" s="68"/>
      <c r="D690" s="68"/>
      <c r="E690" s="76"/>
      <c r="F690" s="67"/>
      <c r="G690" s="69">
        <f>G691+G698+G705</f>
        <v>472283.4313</v>
      </c>
      <c r="H690" s="69">
        <f t="shared" ref="H690:I690" si="240">H691+H698+H705</f>
        <v>305172.7</v>
      </c>
      <c r="I690" s="69">
        <f t="shared" si="240"/>
        <v>265298.7</v>
      </c>
    </row>
    <row r="691" spans="1:9" s="129" customFormat="1" x14ac:dyDescent="0.2">
      <c r="A691" s="61" t="s">
        <v>104</v>
      </c>
      <c r="B691" s="62" t="s">
        <v>374</v>
      </c>
      <c r="C691" s="62" t="s">
        <v>69</v>
      </c>
      <c r="D691" s="62" t="s">
        <v>70</v>
      </c>
      <c r="E691" s="62"/>
      <c r="F691" s="62"/>
      <c r="G691" s="63">
        <f>G692</f>
        <v>1000</v>
      </c>
      <c r="H691" s="83">
        <f t="shared" ref="H691:I694" si="241">H692</f>
        <v>0</v>
      </c>
      <c r="I691" s="83">
        <f t="shared" si="241"/>
        <v>0</v>
      </c>
    </row>
    <row r="692" spans="1:9" s="73" customFormat="1" x14ac:dyDescent="0.2">
      <c r="A692" s="61" t="s">
        <v>288</v>
      </c>
      <c r="B692" s="62" t="s">
        <v>374</v>
      </c>
      <c r="C692" s="62" t="s">
        <v>69</v>
      </c>
      <c r="D692" s="62" t="s">
        <v>86</v>
      </c>
      <c r="E692" s="62"/>
      <c r="F692" s="62"/>
      <c r="G692" s="63">
        <f>G693</f>
        <v>1000</v>
      </c>
      <c r="H692" s="83">
        <f t="shared" si="241"/>
        <v>0</v>
      </c>
      <c r="I692" s="83">
        <f t="shared" si="241"/>
        <v>0</v>
      </c>
    </row>
    <row r="693" spans="1:9" s="73" customFormat="1" x14ac:dyDescent="0.2">
      <c r="A693" s="61" t="s">
        <v>275</v>
      </c>
      <c r="B693" s="62" t="s">
        <v>374</v>
      </c>
      <c r="C693" s="62" t="s">
        <v>69</v>
      </c>
      <c r="D693" s="62" t="s">
        <v>86</v>
      </c>
      <c r="E693" s="91" t="s">
        <v>191</v>
      </c>
      <c r="F693" s="62"/>
      <c r="G693" s="63">
        <f>G694</f>
        <v>1000</v>
      </c>
      <c r="H693" s="83">
        <f t="shared" si="241"/>
        <v>0</v>
      </c>
      <c r="I693" s="83">
        <f t="shared" si="241"/>
        <v>0</v>
      </c>
    </row>
    <row r="694" spans="1:9" s="73" customFormat="1" x14ac:dyDescent="0.2">
      <c r="A694" s="75" t="s">
        <v>289</v>
      </c>
      <c r="B694" s="76" t="s">
        <v>374</v>
      </c>
      <c r="C694" s="76" t="s">
        <v>69</v>
      </c>
      <c r="D694" s="76" t="s">
        <v>86</v>
      </c>
      <c r="E694" s="80" t="s">
        <v>547</v>
      </c>
      <c r="F694" s="76"/>
      <c r="G694" s="77">
        <f>G695</f>
        <v>1000</v>
      </c>
      <c r="H694" s="85">
        <f t="shared" si="241"/>
        <v>0</v>
      </c>
      <c r="I694" s="85">
        <f t="shared" si="241"/>
        <v>0</v>
      </c>
    </row>
    <row r="695" spans="1:9" s="73" customFormat="1" x14ac:dyDescent="0.2">
      <c r="A695" s="70" t="s">
        <v>80</v>
      </c>
      <c r="B695" s="71" t="s">
        <v>374</v>
      </c>
      <c r="C695" s="71" t="s">
        <v>69</v>
      </c>
      <c r="D695" s="71" t="s">
        <v>86</v>
      </c>
      <c r="E695" s="81" t="s">
        <v>547</v>
      </c>
      <c r="F695" s="71" t="s">
        <v>81</v>
      </c>
      <c r="G695" s="72">
        <f>G696+G697</f>
        <v>1000</v>
      </c>
      <c r="H695" s="84">
        <f t="shared" ref="H695:I695" si="242">H696+H697</f>
        <v>0</v>
      </c>
      <c r="I695" s="84">
        <f t="shared" si="242"/>
        <v>0</v>
      </c>
    </row>
    <row r="696" spans="1:9" s="73" customFormat="1" x14ac:dyDescent="0.2">
      <c r="A696" s="70" t="s">
        <v>134</v>
      </c>
      <c r="B696" s="71" t="s">
        <v>374</v>
      </c>
      <c r="C696" s="71" t="s">
        <v>69</v>
      </c>
      <c r="D696" s="71" t="s">
        <v>86</v>
      </c>
      <c r="E696" s="81" t="s">
        <v>547</v>
      </c>
      <c r="F696" s="71" t="s">
        <v>137</v>
      </c>
      <c r="G696" s="72">
        <v>950</v>
      </c>
      <c r="H696" s="84">
        <v>0</v>
      </c>
      <c r="I696" s="84">
        <v>0</v>
      </c>
    </row>
    <row r="697" spans="1:9" s="73" customFormat="1" x14ac:dyDescent="0.2">
      <c r="A697" s="70" t="s">
        <v>453</v>
      </c>
      <c r="B697" s="71" t="s">
        <v>374</v>
      </c>
      <c r="C697" s="71" t="s">
        <v>69</v>
      </c>
      <c r="D697" s="71" t="s">
        <v>86</v>
      </c>
      <c r="E697" s="81" t="s">
        <v>547</v>
      </c>
      <c r="F697" s="71" t="s">
        <v>82</v>
      </c>
      <c r="G697" s="72">
        <v>50</v>
      </c>
      <c r="H697" s="84">
        <v>0</v>
      </c>
      <c r="I697" s="84">
        <v>0</v>
      </c>
    </row>
    <row r="698" spans="1:9" s="73" customFormat="1" x14ac:dyDescent="0.2">
      <c r="A698" s="61" t="s">
        <v>325</v>
      </c>
      <c r="B698" s="62" t="s">
        <v>374</v>
      </c>
      <c r="C698" s="62" t="s">
        <v>71</v>
      </c>
      <c r="D698" s="62" t="s">
        <v>70</v>
      </c>
      <c r="E698" s="76"/>
      <c r="F698" s="76"/>
      <c r="G698" s="63">
        <f t="shared" ref="G698:I703" si="243">G699</f>
        <v>2000</v>
      </c>
      <c r="H698" s="63">
        <f t="shared" si="243"/>
        <v>2000</v>
      </c>
      <c r="I698" s="63">
        <f t="shared" si="243"/>
        <v>2000</v>
      </c>
    </row>
    <row r="699" spans="1:9" s="73" customFormat="1" x14ac:dyDescent="0.2">
      <c r="A699" s="61" t="s">
        <v>363</v>
      </c>
      <c r="B699" s="62" t="s">
        <v>374</v>
      </c>
      <c r="C699" s="62" t="s">
        <v>71</v>
      </c>
      <c r="D699" s="62" t="s">
        <v>436</v>
      </c>
      <c r="E699" s="76"/>
      <c r="F699" s="76"/>
      <c r="G699" s="63">
        <f t="shared" si="243"/>
        <v>2000</v>
      </c>
      <c r="H699" s="63">
        <f t="shared" si="243"/>
        <v>2000</v>
      </c>
      <c r="I699" s="63">
        <f t="shared" si="243"/>
        <v>2000</v>
      </c>
    </row>
    <row r="700" spans="1:9" s="73" customFormat="1" ht="27.75" customHeight="1" x14ac:dyDescent="0.2">
      <c r="A700" s="74" t="s">
        <v>663</v>
      </c>
      <c r="B700" s="65" t="s">
        <v>374</v>
      </c>
      <c r="C700" s="65" t="s">
        <v>71</v>
      </c>
      <c r="D700" s="65" t="s">
        <v>436</v>
      </c>
      <c r="E700" s="65" t="s">
        <v>218</v>
      </c>
      <c r="F700" s="65"/>
      <c r="G700" s="66">
        <f t="shared" si="243"/>
        <v>2000</v>
      </c>
      <c r="H700" s="66">
        <f t="shared" si="243"/>
        <v>2000</v>
      </c>
      <c r="I700" s="66">
        <f t="shared" si="243"/>
        <v>2000</v>
      </c>
    </row>
    <row r="701" spans="1:9" s="73" customFormat="1" x14ac:dyDescent="0.2">
      <c r="A701" s="61" t="s">
        <v>507</v>
      </c>
      <c r="B701" s="62" t="s">
        <v>374</v>
      </c>
      <c r="C701" s="62" t="s">
        <v>71</v>
      </c>
      <c r="D701" s="62" t="s">
        <v>436</v>
      </c>
      <c r="E701" s="62" t="s">
        <v>219</v>
      </c>
      <c r="F701" s="71"/>
      <c r="G701" s="63">
        <f t="shared" si="243"/>
        <v>2000</v>
      </c>
      <c r="H701" s="63">
        <f t="shared" si="243"/>
        <v>2000</v>
      </c>
      <c r="I701" s="63">
        <f t="shared" si="243"/>
        <v>2000</v>
      </c>
    </row>
    <row r="702" spans="1:9" s="73" customFormat="1" x14ac:dyDescent="0.2">
      <c r="A702" s="89" t="s">
        <v>664</v>
      </c>
      <c r="B702" s="76" t="s">
        <v>374</v>
      </c>
      <c r="C702" s="76" t="s">
        <v>71</v>
      </c>
      <c r="D702" s="76" t="s">
        <v>436</v>
      </c>
      <c r="E702" s="82" t="s">
        <v>665</v>
      </c>
      <c r="F702" s="76"/>
      <c r="G702" s="77">
        <f t="shared" si="243"/>
        <v>2000</v>
      </c>
      <c r="H702" s="77">
        <f t="shared" si="243"/>
        <v>2000</v>
      </c>
      <c r="I702" s="77">
        <f t="shared" si="243"/>
        <v>2000</v>
      </c>
    </row>
    <row r="703" spans="1:9" s="73" customFormat="1" x14ac:dyDescent="0.2">
      <c r="A703" s="70" t="s">
        <v>495</v>
      </c>
      <c r="B703" s="71" t="s">
        <v>374</v>
      </c>
      <c r="C703" s="71" t="s">
        <v>71</v>
      </c>
      <c r="D703" s="71" t="s">
        <v>436</v>
      </c>
      <c r="E703" s="71" t="s">
        <v>665</v>
      </c>
      <c r="F703" s="71" t="s">
        <v>77</v>
      </c>
      <c r="G703" s="72">
        <f t="shared" si="243"/>
        <v>2000</v>
      </c>
      <c r="H703" s="72">
        <f t="shared" si="243"/>
        <v>2000</v>
      </c>
      <c r="I703" s="72">
        <f t="shared" si="243"/>
        <v>2000</v>
      </c>
    </row>
    <row r="704" spans="1:9" s="73" customFormat="1" x14ac:dyDescent="0.2">
      <c r="A704" s="70" t="s">
        <v>78</v>
      </c>
      <c r="B704" s="71" t="s">
        <v>374</v>
      </c>
      <c r="C704" s="71" t="s">
        <v>71</v>
      </c>
      <c r="D704" s="71" t="s">
        <v>436</v>
      </c>
      <c r="E704" s="71" t="s">
        <v>665</v>
      </c>
      <c r="F704" s="71" t="s">
        <v>79</v>
      </c>
      <c r="G704" s="72">
        <v>2000</v>
      </c>
      <c r="H704" s="72">
        <v>2000</v>
      </c>
      <c r="I704" s="72">
        <v>2000</v>
      </c>
    </row>
    <row r="705" spans="1:9" s="73" customFormat="1" x14ac:dyDescent="0.2">
      <c r="A705" s="61" t="s">
        <v>337</v>
      </c>
      <c r="B705" s="62" t="s">
        <v>374</v>
      </c>
      <c r="C705" s="62" t="s">
        <v>381</v>
      </c>
      <c r="D705" s="62" t="s">
        <v>70</v>
      </c>
      <c r="E705" s="62"/>
      <c r="F705" s="62"/>
      <c r="G705" s="63">
        <f>G706+G741+G766+G778</f>
        <v>469283.4313</v>
      </c>
      <c r="H705" s="63">
        <f>H706+H741+H766+H778</f>
        <v>303172.7</v>
      </c>
      <c r="I705" s="63">
        <f>I706+I741+I766+I778</f>
        <v>263298.7</v>
      </c>
    </row>
    <row r="706" spans="1:9" s="73" customFormat="1" x14ac:dyDescent="0.2">
      <c r="A706" s="61" t="s">
        <v>338</v>
      </c>
      <c r="B706" s="62" t="s">
        <v>374</v>
      </c>
      <c r="C706" s="62" t="s">
        <v>381</v>
      </c>
      <c r="D706" s="62" t="s">
        <v>69</v>
      </c>
      <c r="E706" s="76"/>
      <c r="F706" s="76"/>
      <c r="G706" s="63">
        <f>G707</f>
        <v>180052.5313</v>
      </c>
      <c r="H706" s="63">
        <f t="shared" ref="H706:I706" si="244">H707</f>
        <v>24895</v>
      </c>
      <c r="I706" s="63">
        <f t="shared" si="244"/>
        <v>10260</v>
      </c>
    </row>
    <row r="707" spans="1:9" s="73" customFormat="1" ht="27" x14ac:dyDescent="0.2">
      <c r="A707" s="74" t="s">
        <v>663</v>
      </c>
      <c r="B707" s="65" t="s">
        <v>374</v>
      </c>
      <c r="C707" s="65" t="s">
        <v>381</v>
      </c>
      <c r="D707" s="65" t="s">
        <v>69</v>
      </c>
      <c r="E707" s="65" t="s">
        <v>218</v>
      </c>
      <c r="F707" s="76"/>
      <c r="G707" s="66">
        <f>G708+G715+G725</f>
        <v>180052.5313</v>
      </c>
      <c r="H707" s="66">
        <f t="shared" ref="H707:I707" si="245">H708+H715+H725</f>
        <v>24895</v>
      </c>
      <c r="I707" s="66">
        <f t="shared" si="245"/>
        <v>10260</v>
      </c>
    </row>
    <row r="708" spans="1:9" s="73" customFormat="1" x14ac:dyDescent="0.2">
      <c r="A708" s="61" t="s">
        <v>666</v>
      </c>
      <c r="B708" s="62" t="s">
        <v>374</v>
      </c>
      <c r="C708" s="62" t="s">
        <v>381</v>
      </c>
      <c r="D708" s="62" t="s">
        <v>69</v>
      </c>
      <c r="E708" s="62" t="s">
        <v>220</v>
      </c>
      <c r="F708" s="62"/>
      <c r="G708" s="63">
        <f>G709+G712</f>
        <v>4000</v>
      </c>
      <c r="H708" s="63">
        <f t="shared" ref="H708:I708" si="246">H709+H712</f>
        <v>4080</v>
      </c>
      <c r="I708" s="63">
        <f t="shared" si="246"/>
        <v>4160</v>
      </c>
    </row>
    <row r="709" spans="1:9" s="73" customFormat="1" x14ac:dyDescent="0.2">
      <c r="A709" s="75" t="s">
        <v>667</v>
      </c>
      <c r="B709" s="76" t="s">
        <v>374</v>
      </c>
      <c r="C709" s="76" t="s">
        <v>381</v>
      </c>
      <c r="D709" s="76" t="s">
        <v>69</v>
      </c>
      <c r="E709" s="76" t="s">
        <v>668</v>
      </c>
      <c r="F709" s="76"/>
      <c r="G709" s="85">
        <f>G710</f>
        <v>2000</v>
      </c>
      <c r="H709" s="85">
        <f t="shared" ref="H709:I710" si="247">H710</f>
        <v>2080</v>
      </c>
      <c r="I709" s="85">
        <f t="shared" si="247"/>
        <v>2160</v>
      </c>
    </row>
    <row r="710" spans="1:9" s="73" customFormat="1" x14ac:dyDescent="0.2">
      <c r="A710" s="70" t="s">
        <v>495</v>
      </c>
      <c r="B710" s="71" t="s">
        <v>374</v>
      </c>
      <c r="C710" s="71" t="s">
        <v>381</v>
      </c>
      <c r="D710" s="71" t="s">
        <v>69</v>
      </c>
      <c r="E710" s="71" t="s">
        <v>668</v>
      </c>
      <c r="F710" s="71" t="s">
        <v>77</v>
      </c>
      <c r="G710" s="84">
        <f>G711</f>
        <v>2000</v>
      </c>
      <c r="H710" s="84">
        <f t="shared" si="247"/>
        <v>2080</v>
      </c>
      <c r="I710" s="84">
        <f t="shared" si="247"/>
        <v>2160</v>
      </c>
    </row>
    <row r="711" spans="1:9" s="73" customFormat="1" x14ac:dyDescent="0.2">
      <c r="A711" s="70" t="s">
        <v>78</v>
      </c>
      <c r="B711" s="71" t="s">
        <v>374</v>
      </c>
      <c r="C711" s="71" t="s">
        <v>381</v>
      </c>
      <c r="D711" s="71" t="s">
        <v>69</v>
      </c>
      <c r="E711" s="71" t="s">
        <v>668</v>
      </c>
      <c r="F711" s="71" t="s">
        <v>79</v>
      </c>
      <c r="G711" s="84">
        <v>2000</v>
      </c>
      <c r="H711" s="84">
        <v>2080</v>
      </c>
      <c r="I711" s="84">
        <v>2160</v>
      </c>
    </row>
    <row r="712" spans="1:9" s="73" customFormat="1" x14ac:dyDescent="0.2">
      <c r="A712" s="75" t="s">
        <v>221</v>
      </c>
      <c r="B712" s="76" t="s">
        <v>374</v>
      </c>
      <c r="C712" s="76" t="s">
        <v>381</v>
      </c>
      <c r="D712" s="76" t="s">
        <v>69</v>
      </c>
      <c r="E712" s="76" t="s">
        <v>669</v>
      </c>
      <c r="F712" s="76"/>
      <c r="G712" s="85">
        <f>G713</f>
        <v>2000</v>
      </c>
      <c r="H712" s="85">
        <f t="shared" ref="H712:I713" si="248">H713</f>
        <v>2000</v>
      </c>
      <c r="I712" s="85">
        <f t="shared" si="248"/>
        <v>2000</v>
      </c>
    </row>
    <row r="713" spans="1:9" s="73" customFormat="1" x14ac:dyDescent="0.2">
      <c r="A713" s="70" t="s">
        <v>495</v>
      </c>
      <c r="B713" s="71" t="s">
        <v>374</v>
      </c>
      <c r="C713" s="71" t="s">
        <v>381</v>
      </c>
      <c r="D713" s="71" t="s">
        <v>69</v>
      </c>
      <c r="E713" s="71" t="s">
        <v>669</v>
      </c>
      <c r="F713" s="71" t="s">
        <v>77</v>
      </c>
      <c r="G713" s="84">
        <f>G714</f>
        <v>2000</v>
      </c>
      <c r="H713" s="84">
        <f t="shared" si="248"/>
        <v>2000</v>
      </c>
      <c r="I713" s="84">
        <f t="shared" si="248"/>
        <v>2000</v>
      </c>
    </row>
    <row r="714" spans="1:9" s="73" customFormat="1" x14ac:dyDescent="0.2">
      <c r="A714" s="70" t="s">
        <v>78</v>
      </c>
      <c r="B714" s="71" t="s">
        <v>374</v>
      </c>
      <c r="C714" s="71" t="s">
        <v>381</v>
      </c>
      <c r="D714" s="71" t="s">
        <v>69</v>
      </c>
      <c r="E714" s="71" t="s">
        <v>669</v>
      </c>
      <c r="F714" s="71" t="s">
        <v>79</v>
      </c>
      <c r="G714" s="84">
        <v>2000</v>
      </c>
      <c r="H714" s="84">
        <v>2000</v>
      </c>
      <c r="I714" s="84">
        <v>2000</v>
      </c>
    </row>
    <row r="715" spans="1:9" s="132" customFormat="1" x14ac:dyDescent="0.2">
      <c r="A715" s="61" t="s">
        <v>670</v>
      </c>
      <c r="B715" s="62" t="s">
        <v>399</v>
      </c>
      <c r="C715" s="62" t="s">
        <v>381</v>
      </c>
      <c r="D715" s="62" t="s">
        <v>69</v>
      </c>
      <c r="E715" s="62" t="s">
        <v>447</v>
      </c>
      <c r="F715" s="71"/>
      <c r="G715" s="63">
        <f>G716+G719+G722</f>
        <v>11100</v>
      </c>
      <c r="H715" s="63">
        <f t="shared" ref="H715:I715" si="249">H716+H719+H722</f>
        <v>11100</v>
      </c>
      <c r="I715" s="63">
        <f t="shared" si="249"/>
        <v>6100</v>
      </c>
    </row>
    <row r="716" spans="1:9" s="132" customFormat="1" x14ac:dyDescent="0.2">
      <c r="A716" s="79" t="s">
        <v>671</v>
      </c>
      <c r="B716" s="76" t="s">
        <v>399</v>
      </c>
      <c r="C716" s="76" t="s">
        <v>381</v>
      </c>
      <c r="D716" s="76" t="s">
        <v>69</v>
      </c>
      <c r="E716" s="76" t="s">
        <v>672</v>
      </c>
      <c r="F716" s="76"/>
      <c r="G716" s="77">
        <f>G717</f>
        <v>500</v>
      </c>
      <c r="H716" s="77">
        <f t="shared" ref="H716:I717" si="250">H717</f>
        <v>500</v>
      </c>
      <c r="I716" s="77">
        <f t="shared" si="250"/>
        <v>500</v>
      </c>
    </row>
    <row r="717" spans="1:9" s="132" customFormat="1" x14ac:dyDescent="0.2">
      <c r="A717" s="70" t="s">
        <v>495</v>
      </c>
      <c r="B717" s="71" t="s">
        <v>374</v>
      </c>
      <c r="C717" s="71" t="s">
        <v>381</v>
      </c>
      <c r="D717" s="71" t="s">
        <v>69</v>
      </c>
      <c r="E717" s="71" t="s">
        <v>672</v>
      </c>
      <c r="F717" s="71" t="s">
        <v>77</v>
      </c>
      <c r="G717" s="72">
        <f>G718</f>
        <v>500</v>
      </c>
      <c r="H717" s="72">
        <f t="shared" si="250"/>
        <v>500</v>
      </c>
      <c r="I717" s="72">
        <f t="shared" si="250"/>
        <v>500</v>
      </c>
    </row>
    <row r="718" spans="1:9" s="132" customFormat="1" x14ac:dyDescent="0.2">
      <c r="A718" s="70" t="s">
        <v>78</v>
      </c>
      <c r="B718" s="71" t="s">
        <v>374</v>
      </c>
      <c r="C718" s="71" t="s">
        <v>381</v>
      </c>
      <c r="D718" s="71" t="s">
        <v>69</v>
      </c>
      <c r="E718" s="71" t="s">
        <v>672</v>
      </c>
      <c r="F718" s="71" t="s">
        <v>79</v>
      </c>
      <c r="G718" s="72">
        <v>500</v>
      </c>
      <c r="H718" s="72">
        <v>500</v>
      </c>
      <c r="I718" s="72">
        <v>500</v>
      </c>
    </row>
    <row r="719" spans="1:9" s="132" customFormat="1" ht="24" x14ac:dyDescent="0.2">
      <c r="A719" s="75" t="s">
        <v>508</v>
      </c>
      <c r="B719" s="76" t="s">
        <v>399</v>
      </c>
      <c r="C719" s="76" t="s">
        <v>381</v>
      </c>
      <c r="D719" s="76" t="s">
        <v>69</v>
      </c>
      <c r="E719" s="76" t="s">
        <v>673</v>
      </c>
      <c r="F719" s="76"/>
      <c r="G719" s="77">
        <f>G720</f>
        <v>500</v>
      </c>
      <c r="H719" s="77">
        <f t="shared" ref="H719:I720" si="251">H720</f>
        <v>500</v>
      </c>
      <c r="I719" s="77">
        <f t="shared" si="251"/>
        <v>500</v>
      </c>
    </row>
    <row r="720" spans="1:9" s="132" customFormat="1" x14ac:dyDescent="0.2">
      <c r="A720" s="70" t="s">
        <v>495</v>
      </c>
      <c r="B720" s="71" t="s">
        <v>374</v>
      </c>
      <c r="C720" s="71" t="s">
        <v>381</v>
      </c>
      <c r="D720" s="71" t="s">
        <v>69</v>
      </c>
      <c r="E720" s="71" t="s">
        <v>673</v>
      </c>
      <c r="F720" s="71" t="s">
        <v>77</v>
      </c>
      <c r="G720" s="72">
        <f>G721</f>
        <v>500</v>
      </c>
      <c r="H720" s="72">
        <f t="shared" si="251"/>
        <v>500</v>
      </c>
      <c r="I720" s="72">
        <f t="shared" si="251"/>
        <v>500</v>
      </c>
    </row>
    <row r="721" spans="1:9" s="132" customFormat="1" x14ac:dyDescent="0.2">
      <c r="A721" s="70" t="s">
        <v>78</v>
      </c>
      <c r="B721" s="71" t="s">
        <v>374</v>
      </c>
      <c r="C721" s="71" t="s">
        <v>381</v>
      </c>
      <c r="D721" s="71" t="s">
        <v>69</v>
      </c>
      <c r="E721" s="71" t="s">
        <v>673</v>
      </c>
      <c r="F721" s="71" t="s">
        <v>79</v>
      </c>
      <c r="G721" s="72">
        <v>500</v>
      </c>
      <c r="H721" s="72">
        <v>500</v>
      </c>
      <c r="I721" s="72">
        <v>500</v>
      </c>
    </row>
    <row r="722" spans="1:9" s="132" customFormat="1" x14ac:dyDescent="0.2">
      <c r="A722" s="79" t="s">
        <v>222</v>
      </c>
      <c r="B722" s="76" t="s">
        <v>399</v>
      </c>
      <c r="C722" s="76" t="s">
        <v>381</v>
      </c>
      <c r="D722" s="76" t="s">
        <v>69</v>
      </c>
      <c r="E722" s="82" t="s">
        <v>674</v>
      </c>
      <c r="F722" s="76"/>
      <c r="G722" s="77">
        <f>G723</f>
        <v>10100</v>
      </c>
      <c r="H722" s="77">
        <f t="shared" ref="H722:I723" si="252">H723</f>
        <v>10100</v>
      </c>
      <c r="I722" s="77">
        <f t="shared" si="252"/>
        <v>5100</v>
      </c>
    </row>
    <row r="723" spans="1:9" s="132" customFormat="1" x14ac:dyDescent="0.2">
      <c r="A723" s="70" t="s">
        <v>495</v>
      </c>
      <c r="B723" s="71" t="s">
        <v>374</v>
      </c>
      <c r="C723" s="71" t="s">
        <v>381</v>
      </c>
      <c r="D723" s="71" t="s">
        <v>69</v>
      </c>
      <c r="E723" s="71" t="s">
        <v>674</v>
      </c>
      <c r="F723" s="71" t="s">
        <v>77</v>
      </c>
      <c r="G723" s="72">
        <f>G724</f>
        <v>10100</v>
      </c>
      <c r="H723" s="72">
        <f t="shared" si="252"/>
        <v>10100</v>
      </c>
      <c r="I723" s="72">
        <f t="shared" si="252"/>
        <v>5100</v>
      </c>
    </row>
    <row r="724" spans="1:9" s="132" customFormat="1" x14ac:dyDescent="0.2">
      <c r="A724" s="70" t="s">
        <v>78</v>
      </c>
      <c r="B724" s="71" t="s">
        <v>374</v>
      </c>
      <c r="C724" s="71" t="s">
        <v>381</v>
      </c>
      <c r="D724" s="71" t="s">
        <v>69</v>
      </c>
      <c r="E724" s="71" t="s">
        <v>674</v>
      </c>
      <c r="F724" s="71" t="s">
        <v>79</v>
      </c>
      <c r="G724" s="72">
        <v>10100</v>
      </c>
      <c r="H724" s="72">
        <v>10100</v>
      </c>
      <c r="I724" s="72">
        <f>10100-5000</f>
        <v>5100</v>
      </c>
    </row>
    <row r="725" spans="1:9" s="132" customFormat="1" ht="14.25" customHeight="1" x14ac:dyDescent="0.2">
      <c r="A725" s="61" t="s">
        <v>135</v>
      </c>
      <c r="B725" s="62" t="s">
        <v>399</v>
      </c>
      <c r="C725" s="62" t="s">
        <v>381</v>
      </c>
      <c r="D725" s="62" t="s">
        <v>69</v>
      </c>
      <c r="E725" s="62" t="s">
        <v>115</v>
      </c>
      <c r="F725" s="71"/>
      <c r="G725" s="63">
        <f>G735+G738+G726+G732+G729</f>
        <v>164952.5313</v>
      </c>
      <c r="H725" s="63">
        <f t="shared" ref="H725:I725" si="253">H735+H738+H726+H732</f>
        <v>9715</v>
      </c>
      <c r="I725" s="83">
        <f t="shared" si="253"/>
        <v>0</v>
      </c>
    </row>
    <row r="726" spans="1:9" s="132" customFormat="1" ht="48" x14ac:dyDescent="0.2">
      <c r="A726" s="89" t="s">
        <v>526</v>
      </c>
      <c r="B726" s="76" t="s">
        <v>374</v>
      </c>
      <c r="C726" s="76" t="s">
        <v>381</v>
      </c>
      <c r="D726" s="76" t="s">
        <v>69</v>
      </c>
      <c r="E726" s="76" t="s">
        <v>539</v>
      </c>
      <c r="F726" s="76"/>
      <c r="G726" s="85">
        <f>G727</f>
        <v>97778.907380000004</v>
      </c>
      <c r="H726" s="85">
        <f t="shared" ref="H726:I727" si="254">H727</f>
        <v>0</v>
      </c>
      <c r="I726" s="85">
        <f t="shared" si="254"/>
        <v>0</v>
      </c>
    </row>
    <row r="727" spans="1:9" s="133" customFormat="1" x14ac:dyDescent="0.2">
      <c r="A727" s="70" t="s">
        <v>202</v>
      </c>
      <c r="B727" s="71" t="s">
        <v>374</v>
      </c>
      <c r="C727" s="71" t="s">
        <v>381</v>
      </c>
      <c r="D727" s="71" t="s">
        <v>69</v>
      </c>
      <c r="E727" s="71" t="s">
        <v>539</v>
      </c>
      <c r="F727" s="71" t="s">
        <v>382</v>
      </c>
      <c r="G727" s="84">
        <f>G728</f>
        <v>97778.907380000004</v>
      </c>
      <c r="H727" s="84">
        <f t="shared" si="254"/>
        <v>0</v>
      </c>
      <c r="I727" s="84">
        <f t="shared" si="254"/>
        <v>0</v>
      </c>
    </row>
    <row r="728" spans="1:9" s="132" customFormat="1" x14ac:dyDescent="0.2">
      <c r="A728" s="70" t="s">
        <v>383</v>
      </c>
      <c r="B728" s="71" t="s">
        <v>374</v>
      </c>
      <c r="C728" s="71" t="s">
        <v>381</v>
      </c>
      <c r="D728" s="71" t="s">
        <v>69</v>
      </c>
      <c r="E728" s="71" t="s">
        <v>539</v>
      </c>
      <c r="F728" s="71" t="s">
        <v>384</v>
      </c>
      <c r="G728" s="84">
        <f>19512.04901+78266.85837</f>
        <v>97778.907380000004</v>
      </c>
      <c r="H728" s="84">
        <v>0</v>
      </c>
      <c r="I728" s="84">
        <v>0</v>
      </c>
    </row>
    <row r="729" spans="1:9" s="132" customFormat="1" ht="43.5" customHeight="1" x14ac:dyDescent="0.2">
      <c r="A729" s="74" t="s">
        <v>527</v>
      </c>
      <c r="B729" s="65" t="s">
        <v>374</v>
      </c>
      <c r="C729" s="65" t="s">
        <v>381</v>
      </c>
      <c r="D729" s="65" t="s">
        <v>69</v>
      </c>
      <c r="E729" s="65" t="s">
        <v>540</v>
      </c>
      <c r="F729" s="65"/>
      <c r="G729" s="85">
        <f>G730</f>
        <v>686.82392000000004</v>
      </c>
      <c r="H729" s="85">
        <f t="shared" ref="H729:I730" si="255">H730</f>
        <v>0</v>
      </c>
      <c r="I729" s="85">
        <f t="shared" si="255"/>
        <v>0</v>
      </c>
    </row>
    <row r="730" spans="1:9" s="132" customFormat="1" x14ac:dyDescent="0.2">
      <c r="A730" s="70" t="s">
        <v>202</v>
      </c>
      <c r="B730" s="71" t="s">
        <v>374</v>
      </c>
      <c r="C730" s="71" t="s">
        <v>381</v>
      </c>
      <c r="D730" s="71" t="s">
        <v>69</v>
      </c>
      <c r="E730" s="71" t="s">
        <v>540</v>
      </c>
      <c r="F730" s="71" t="s">
        <v>382</v>
      </c>
      <c r="G730" s="84">
        <f>G731</f>
        <v>686.82392000000004</v>
      </c>
      <c r="H730" s="84">
        <f t="shared" si="255"/>
        <v>0</v>
      </c>
      <c r="I730" s="84">
        <f t="shared" si="255"/>
        <v>0</v>
      </c>
    </row>
    <row r="731" spans="1:9" s="132" customFormat="1" x14ac:dyDescent="0.2">
      <c r="A731" s="70" t="s">
        <v>383</v>
      </c>
      <c r="B731" s="71" t="s">
        <v>374</v>
      </c>
      <c r="C731" s="71" t="s">
        <v>381</v>
      </c>
      <c r="D731" s="71" t="s">
        <v>69</v>
      </c>
      <c r="E731" s="71" t="s">
        <v>540</v>
      </c>
      <c r="F731" s="71" t="s">
        <v>384</v>
      </c>
      <c r="G731" s="84">
        <v>686.82392000000004</v>
      </c>
      <c r="H731" s="84">
        <v>0</v>
      </c>
      <c r="I731" s="84">
        <v>0</v>
      </c>
    </row>
    <row r="732" spans="1:9" s="129" customFormat="1" ht="24" x14ac:dyDescent="0.2">
      <c r="A732" s="136" t="s">
        <v>504</v>
      </c>
      <c r="B732" s="62" t="s">
        <v>374</v>
      </c>
      <c r="C732" s="62" t="s">
        <v>381</v>
      </c>
      <c r="D732" s="62" t="s">
        <v>69</v>
      </c>
      <c r="E732" s="62" t="s">
        <v>541</v>
      </c>
      <c r="F732" s="62"/>
      <c r="G732" s="63">
        <f t="shared" ref="G732:I733" si="256">G733</f>
        <v>37686.800000000003</v>
      </c>
      <c r="H732" s="63">
        <f t="shared" si="256"/>
        <v>9715</v>
      </c>
      <c r="I732" s="83">
        <f t="shared" si="256"/>
        <v>0</v>
      </c>
    </row>
    <row r="733" spans="1:9" s="129" customFormat="1" x14ac:dyDescent="0.2">
      <c r="A733" s="137" t="s">
        <v>202</v>
      </c>
      <c r="B733" s="71" t="s">
        <v>374</v>
      </c>
      <c r="C733" s="71" t="s">
        <v>381</v>
      </c>
      <c r="D733" s="71" t="s">
        <v>69</v>
      </c>
      <c r="E733" s="71" t="s">
        <v>541</v>
      </c>
      <c r="F733" s="71" t="s">
        <v>382</v>
      </c>
      <c r="G733" s="72">
        <f t="shared" si="256"/>
        <v>37686.800000000003</v>
      </c>
      <c r="H733" s="72">
        <f t="shared" si="256"/>
        <v>9715</v>
      </c>
      <c r="I733" s="84">
        <f t="shared" si="256"/>
        <v>0</v>
      </c>
    </row>
    <row r="734" spans="1:9" s="129" customFormat="1" x14ac:dyDescent="0.2">
      <c r="A734" s="137" t="s">
        <v>383</v>
      </c>
      <c r="B734" s="71" t="s">
        <v>374</v>
      </c>
      <c r="C734" s="71" t="s">
        <v>381</v>
      </c>
      <c r="D734" s="71" t="s">
        <v>69</v>
      </c>
      <c r="E734" s="71" t="s">
        <v>541</v>
      </c>
      <c r="F734" s="71" t="s">
        <v>384</v>
      </c>
      <c r="G734" s="72">
        <f>9686.8+28000</f>
        <v>37686.800000000003</v>
      </c>
      <c r="H734" s="72">
        <v>9715</v>
      </c>
      <c r="I734" s="84">
        <v>0</v>
      </c>
    </row>
    <row r="735" spans="1:9" s="129" customFormat="1" ht="24" x14ac:dyDescent="0.2">
      <c r="A735" s="75" t="s">
        <v>398</v>
      </c>
      <c r="B735" s="76" t="s">
        <v>374</v>
      </c>
      <c r="C735" s="76" t="s">
        <v>381</v>
      </c>
      <c r="D735" s="76" t="s">
        <v>69</v>
      </c>
      <c r="E735" s="76" t="s">
        <v>448</v>
      </c>
      <c r="F735" s="76"/>
      <c r="G735" s="77">
        <f>G736</f>
        <v>26000</v>
      </c>
      <c r="H735" s="85">
        <f t="shared" ref="H735:H736" si="257">H736</f>
        <v>0</v>
      </c>
      <c r="I735" s="85">
        <f t="shared" ref="I735:I736" si="258">I736</f>
        <v>0</v>
      </c>
    </row>
    <row r="736" spans="1:9" s="128" customFormat="1" x14ac:dyDescent="0.2">
      <c r="A736" s="70" t="s">
        <v>94</v>
      </c>
      <c r="B736" s="71" t="s">
        <v>374</v>
      </c>
      <c r="C736" s="71" t="s">
        <v>381</v>
      </c>
      <c r="D736" s="71" t="s">
        <v>69</v>
      </c>
      <c r="E736" s="71" t="s">
        <v>448</v>
      </c>
      <c r="F736" s="71" t="s">
        <v>366</v>
      </c>
      <c r="G736" s="72">
        <f>G737</f>
        <v>26000</v>
      </c>
      <c r="H736" s="84">
        <f t="shared" si="257"/>
        <v>0</v>
      </c>
      <c r="I736" s="84">
        <f t="shared" si="258"/>
        <v>0</v>
      </c>
    </row>
    <row r="737" spans="1:9" s="133" customFormat="1" ht="24" x14ac:dyDescent="0.2">
      <c r="A737" s="70" t="s">
        <v>710</v>
      </c>
      <c r="B737" s="71" t="s">
        <v>374</v>
      </c>
      <c r="C737" s="71" t="s">
        <v>381</v>
      </c>
      <c r="D737" s="71" t="s">
        <v>69</v>
      </c>
      <c r="E737" s="71" t="s">
        <v>448</v>
      </c>
      <c r="F737" s="71" t="s">
        <v>410</v>
      </c>
      <c r="G737" s="72">
        <f>9000+30000-13000</f>
        <v>26000</v>
      </c>
      <c r="H737" s="84">
        <v>0</v>
      </c>
      <c r="I737" s="84">
        <v>0</v>
      </c>
    </row>
    <row r="738" spans="1:9" s="133" customFormat="1" ht="24" x14ac:dyDescent="0.2">
      <c r="A738" s="75" t="s">
        <v>675</v>
      </c>
      <c r="B738" s="76" t="s">
        <v>374</v>
      </c>
      <c r="C738" s="76" t="s">
        <v>381</v>
      </c>
      <c r="D738" s="76" t="s">
        <v>69</v>
      </c>
      <c r="E738" s="76" t="s">
        <v>676</v>
      </c>
      <c r="F738" s="76"/>
      <c r="G738" s="85">
        <f>G739</f>
        <v>2800</v>
      </c>
      <c r="H738" s="85">
        <f t="shared" ref="H738:H739" si="259">H739</f>
        <v>0</v>
      </c>
      <c r="I738" s="85">
        <f t="shared" ref="I738:I739" si="260">I739</f>
        <v>0</v>
      </c>
    </row>
    <row r="739" spans="1:9" s="133" customFormat="1" x14ac:dyDescent="0.2">
      <c r="A739" s="70" t="s">
        <v>495</v>
      </c>
      <c r="B739" s="71" t="s">
        <v>374</v>
      </c>
      <c r="C739" s="71" t="s">
        <v>381</v>
      </c>
      <c r="D739" s="71" t="s">
        <v>69</v>
      </c>
      <c r="E739" s="71" t="s">
        <v>676</v>
      </c>
      <c r="F739" s="71" t="s">
        <v>77</v>
      </c>
      <c r="G739" s="84">
        <f>G740</f>
        <v>2800</v>
      </c>
      <c r="H739" s="84">
        <f t="shared" si="259"/>
        <v>0</v>
      </c>
      <c r="I739" s="84">
        <f t="shared" si="260"/>
        <v>0</v>
      </c>
    </row>
    <row r="740" spans="1:9" s="133" customFormat="1" x14ac:dyDescent="0.2">
      <c r="A740" s="70" t="s">
        <v>78</v>
      </c>
      <c r="B740" s="71" t="s">
        <v>374</v>
      </c>
      <c r="C740" s="71" t="s">
        <v>381</v>
      </c>
      <c r="D740" s="71" t="s">
        <v>69</v>
      </c>
      <c r="E740" s="71" t="s">
        <v>676</v>
      </c>
      <c r="F740" s="71" t="s">
        <v>79</v>
      </c>
      <c r="G740" s="84">
        <v>2800</v>
      </c>
      <c r="H740" s="84">
        <v>0</v>
      </c>
      <c r="I740" s="84">
        <v>0</v>
      </c>
    </row>
    <row r="741" spans="1:9" s="133" customFormat="1" x14ac:dyDescent="0.2">
      <c r="A741" s="61" t="s">
        <v>339</v>
      </c>
      <c r="B741" s="62" t="s">
        <v>374</v>
      </c>
      <c r="C741" s="62" t="s">
        <v>381</v>
      </c>
      <c r="D741" s="62" t="s">
        <v>438</v>
      </c>
      <c r="E741" s="62"/>
      <c r="F741" s="62"/>
      <c r="G741" s="63">
        <f>G742</f>
        <v>114871.8</v>
      </c>
      <c r="H741" s="63">
        <f t="shared" ref="H741:I741" si="261">H742</f>
        <v>103871.8</v>
      </c>
      <c r="I741" s="63">
        <f t="shared" si="261"/>
        <v>78632.800000000003</v>
      </c>
    </row>
    <row r="742" spans="1:9" s="132" customFormat="1" ht="27" x14ac:dyDescent="0.2">
      <c r="A742" s="74" t="s">
        <v>663</v>
      </c>
      <c r="B742" s="65" t="s">
        <v>374</v>
      </c>
      <c r="C742" s="65" t="s">
        <v>381</v>
      </c>
      <c r="D742" s="65" t="s">
        <v>438</v>
      </c>
      <c r="E742" s="65" t="s">
        <v>218</v>
      </c>
      <c r="F742" s="76"/>
      <c r="G742" s="66">
        <f>G743+G752+G758+G762</f>
        <v>114871.8</v>
      </c>
      <c r="H742" s="66">
        <f t="shared" ref="H742:I742" si="262">H743+H752+H758+H762</f>
        <v>103871.8</v>
      </c>
      <c r="I742" s="66">
        <f t="shared" si="262"/>
        <v>78632.800000000003</v>
      </c>
    </row>
    <row r="743" spans="1:9" s="132" customFormat="1" ht="13.5" x14ac:dyDescent="0.2">
      <c r="A743" s="74" t="s">
        <v>677</v>
      </c>
      <c r="B743" s="65" t="s">
        <v>374</v>
      </c>
      <c r="C743" s="65" t="s">
        <v>381</v>
      </c>
      <c r="D743" s="65" t="s">
        <v>438</v>
      </c>
      <c r="E743" s="65" t="s">
        <v>223</v>
      </c>
      <c r="F743" s="76"/>
      <c r="G743" s="66">
        <f>G744+G749</f>
        <v>18000</v>
      </c>
      <c r="H743" s="66">
        <f t="shared" ref="H743:I743" si="263">H744+H749</f>
        <v>18000</v>
      </c>
      <c r="I743" s="66">
        <f t="shared" si="263"/>
        <v>13000</v>
      </c>
    </row>
    <row r="744" spans="1:9" s="132" customFormat="1" x14ac:dyDescent="0.2">
      <c r="A744" s="61" t="s">
        <v>678</v>
      </c>
      <c r="B744" s="62" t="s">
        <v>374</v>
      </c>
      <c r="C744" s="62" t="s">
        <v>381</v>
      </c>
      <c r="D744" s="62" t="s">
        <v>438</v>
      </c>
      <c r="E744" s="62" t="s">
        <v>679</v>
      </c>
      <c r="F744" s="71"/>
      <c r="G744" s="83">
        <f>G745+G747</f>
        <v>15000</v>
      </c>
      <c r="H744" s="83">
        <f t="shared" ref="H744:I744" si="264">H745+H747</f>
        <v>15000</v>
      </c>
      <c r="I744" s="83">
        <f t="shared" si="264"/>
        <v>10000</v>
      </c>
    </row>
    <row r="745" spans="1:9" s="129" customFormat="1" x14ac:dyDescent="0.2">
      <c r="A745" s="70" t="s">
        <v>495</v>
      </c>
      <c r="B745" s="86">
        <v>609</v>
      </c>
      <c r="C745" s="87" t="s">
        <v>381</v>
      </c>
      <c r="D745" s="87" t="s">
        <v>438</v>
      </c>
      <c r="E745" s="71" t="s">
        <v>679</v>
      </c>
      <c r="F745" s="71" t="s">
        <v>77</v>
      </c>
      <c r="G745" s="84">
        <f>G746</f>
        <v>4500</v>
      </c>
      <c r="H745" s="84">
        <f t="shared" ref="H745:I745" si="265">H746</f>
        <v>4500</v>
      </c>
      <c r="I745" s="84">
        <f t="shared" si="265"/>
        <v>4500</v>
      </c>
    </row>
    <row r="746" spans="1:9" s="129" customFormat="1" x14ac:dyDescent="0.2">
      <c r="A746" s="70" t="s">
        <v>78</v>
      </c>
      <c r="B746" s="71" t="s">
        <v>374</v>
      </c>
      <c r="C746" s="71" t="s">
        <v>381</v>
      </c>
      <c r="D746" s="71" t="s">
        <v>438</v>
      </c>
      <c r="E746" s="71" t="s">
        <v>679</v>
      </c>
      <c r="F746" s="71" t="s">
        <v>79</v>
      </c>
      <c r="G746" s="84">
        <v>4500</v>
      </c>
      <c r="H746" s="84">
        <v>4500</v>
      </c>
      <c r="I746" s="84">
        <v>4500</v>
      </c>
    </row>
    <row r="747" spans="1:9" s="129" customFormat="1" x14ac:dyDescent="0.2">
      <c r="A747" s="70" t="s">
        <v>202</v>
      </c>
      <c r="B747" s="86">
        <v>609</v>
      </c>
      <c r="C747" s="87" t="s">
        <v>381</v>
      </c>
      <c r="D747" s="87" t="s">
        <v>438</v>
      </c>
      <c r="E747" s="71" t="s">
        <v>679</v>
      </c>
      <c r="F747" s="71" t="s">
        <v>382</v>
      </c>
      <c r="G747" s="84">
        <f>G748</f>
        <v>10500</v>
      </c>
      <c r="H747" s="84">
        <f t="shared" ref="H747:I747" si="266">H748</f>
        <v>10500</v>
      </c>
      <c r="I747" s="84">
        <f t="shared" si="266"/>
        <v>5500</v>
      </c>
    </row>
    <row r="748" spans="1:9" s="129" customFormat="1" x14ac:dyDescent="0.2">
      <c r="A748" s="70" t="s">
        <v>383</v>
      </c>
      <c r="B748" s="71" t="s">
        <v>374</v>
      </c>
      <c r="C748" s="71" t="s">
        <v>381</v>
      </c>
      <c r="D748" s="71" t="s">
        <v>438</v>
      </c>
      <c r="E748" s="71" t="s">
        <v>679</v>
      </c>
      <c r="F748" s="71" t="s">
        <v>384</v>
      </c>
      <c r="G748" s="84">
        <v>10500</v>
      </c>
      <c r="H748" s="84">
        <v>10500</v>
      </c>
      <c r="I748" s="84">
        <f>10500-5000</f>
        <v>5500</v>
      </c>
    </row>
    <row r="749" spans="1:9" s="129" customFormat="1" x14ac:dyDescent="0.2">
      <c r="A749" s="61" t="s">
        <v>510</v>
      </c>
      <c r="B749" s="62" t="s">
        <v>374</v>
      </c>
      <c r="C749" s="62" t="s">
        <v>381</v>
      </c>
      <c r="D749" s="62" t="s">
        <v>438</v>
      </c>
      <c r="E749" s="62" t="s">
        <v>680</v>
      </c>
      <c r="F749" s="62"/>
      <c r="G749" s="83">
        <f>G750</f>
        <v>3000</v>
      </c>
      <c r="H749" s="83">
        <f t="shared" ref="H749:I750" si="267">H750</f>
        <v>3000</v>
      </c>
      <c r="I749" s="83">
        <f t="shared" si="267"/>
        <v>3000</v>
      </c>
    </row>
    <row r="750" spans="1:9" s="129" customFormat="1" x14ac:dyDescent="0.2">
      <c r="A750" s="70" t="s">
        <v>495</v>
      </c>
      <c r="B750" s="71" t="s">
        <v>374</v>
      </c>
      <c r="C750" s="71" t="s">
        <v>381</v>
      </c>
      <c r="D750" s="71" t="s">
        <v>438</v>
      </c>
      <c r="E750" s="71" t="s">
        <v>680</v>
      </c>
      <c r="F750" s="71" t="s">
        <v>77</v>
      </c>
      <c r="G750" s="84">
        <f>G751</f>
        <v>3000</v>
      </c>
      <c r="H750" s="84">
        <f t="shared" si="267"/>
        <v>3000</v>
      </c>
      <c r="I750" s="84">
        <f t="shared" si="267"/>
        <v>3000</v>
      </c>
    </row>
    <row r="751" spans="1:9" s="129" customFormat="1" x14ac:dyDescent="0.2">
      <c r="A751" s="70" t="s">
        <v>78</v>
      </c>
      <c r="B751" s="71" t="s">
        <v>374</v>
      </c>
      <c r="C751" s="71" t="s">
        <v>381</v>
      </c>
      <c r="D751" s="71" t="s">
        <v>438</v>
      </c>
      <c r="E751" s="71" t="s">
        <v>680</v>
      </c>
      <c r="F751" s="71" t="s">
        <v>79</v>
      </c>
      <c r="G751" s="84">
        <v>3000</v>
      </c>
      <c r="H751" s="84">
        <v>3000</v>
      </c>
      <c r="I751" s="84">
        <v>3000</v>
      </c>
    </row>
    <row r="752" spans="1:9" s="129" customFormat="1" ht="24" x14ac:dyDescent="0.2">
      <c r="A752" s="61" t="s">
        <v>681</v>
      </c>
      <c r="B752" s="62" t="s">
        <v>374</v>
      </c>
      <c r="C752" s="62" t="s">
        <v>381</v>
      </c>
      <c r="D752" s="62" t="s">
        <v>438</v>
      </c>
      <c r="E752" s="62" t="s">
        <v>136</v>
      </c>
      <c r="F752" s="71"/>
      <c r="G752" s="63">
        <f>G753</f>
        <v>74561.8</v>
      </c>
      <c r="H752" s="63">
        <f t="shared" ref="H752:I752" si="268">H753</f>
        <v>63561.8</v>
      </c>
      <c r="I752" s="63">
        <f t="shared" si="268"/>
        <v>48322.8</v>
      </c>
    </row>
    <row r="753" spans="1:9" s="129" customFormat="1" ht="24" x14ac:dyDescent="0.2">
      <c r="A753" s="75" t="s">
        <v>682</v>
      </c>
      <c r="B753" s="76" t="s">
        <v>374</v>
      </c>
      <c r="C753" s="76" t="s">
        <v>381</v>
      </c>
      <c r="D753" s="76" t="s">
        <v>438</v>
      </c>
      <c r="E753" s="76" t="s">
        <v>683</v>
      </c>
      <c r="F753" s="88"/>
      <c r="G753" s="77">
        <f>G754+G756</f>
        <v>74561.8</v>
      </c>
      <c r="H753" s="77">
        <f t="shared" ref="H753:I753" si="269">H754+H756</f>
        <v>63561.8</v>
      </c>
      <c r="I753" s="77">
        <f t="shared" si="269"/>
        <v>48322.8</v>
      </c>
    </row>
    <row r="754" spans="1:9" s="129" customFormat="1" x14ac:dyDescent="0.2">
      <c r="A754" s="70" t="s">
        <v>495</v>
      </c>
      <c r="B754" s="71" t="s">
        <v>374</v>
      </c>
      <c r="C754" s="71" t="s">
        <v>381</v>
      </c>
      <c r="D754" s="71" t="s">
        <v>438</v>
      </c>
      <c r="E754" s="71" t="s">
        <v>683</v>
      </c>
      <c r="F754" s="71" t="s">
        <v>77</v>
      </c>
      <c r="G754" s="72">
        <f>G755</f>
        <v>70561.8</v>
      </c>
      <c r="H754" s="72">
        <f t="shared" ref="H754:I754" si="270">H755</f>
        <v>59561.8</v>
      </c>
      <c r="I754" s="72">
        <f t="shared" si="270"/>
        <v>44322.8</v>
      </c>
    </row>
    <row r="755" spans="1:9" s="129" customFormat="1" x14ac:dyDescent="0.2">
      <c r="A755" s="70" t="s">
        <v>78</v>
      </c>
      <c r="B755" s="71" t="s">
        <v>374</v>
      </c>
      <c r="C755" s="71" t="s">
        <v>381</v>
      </c>
      <c r="D755" s="71" t="s">
        <v>438</v>
      </c>
      <c r="E755" s="71" t="s">
        <v>683</v>
      </c>
      <c r="F755" s="71" t="s">
        <v>79</v>
      </c>
      <c r="G755" s="72">
        <f>72561.8-2000</f>
        <v>70561.8</v>
      </c>
      <c r="H755" s="72">
        <f>57561.8+2000</f>
        <v>59561.8</v>
      </c>
      <c r="I755" s="72">
        <f>40322.8+4000</f>
        <v>44322.8</v>
      </c>
    </row>
    <row r="756" spans="1:9" s="129" customFormat="1" x14ac:dyDescent="0.2">
      <c r="A756" s="70" t="s">
        <v>202</v>
      </c>
      <c r="B756" s="86">
        <v>609</v>
      </c>
      <c r="C756" s="87" t="s">
        <v>381</v>
      </c>
      <c r="D756" s="87" t="s">
        <v>438</v>
      </c>
      <c r="E756" s="71" t="s">
        <v>683</v>
      </c>
      <c r="F756" s="71" t="s">
        <v>382</v>
      </c>
      <c r="G756" s="72">
        <f>G757</f>
        <v>4000</v>
      </c>
      <c r="H756" s="72">
        <f t="shared" ref="H756:I756" si="271">H757</f>
        <v>4000</v>
      </c>
      <c r="I756" s="72">
        <f t="shared" si="271"/>
        <v>4000</v>
      </c>
    </row>
    <row r="757" spans="1:9" s="129" customFormat="1" x14ac:dyDescent="0.2">
      <c r="A757" s="70" t="s">
        <v>383</v>
      </c>
      <c r="B757" s="71" t="s">
        <v>374</v>
      </c>
      <c r="C757" s="71" t="s">
        <v>381</v>
      </c>
      <c r="D757" s="71" t="s">
        <v>438</v>
      </c>
      <c r="E757" s="71" t="s">
        <v>683</v>
      </c>
      <c r="F757" s="71" t="s">
        <v>384</v>
      </c>
      <c r="G757" s="72">
        <v>4000</v>
      </c>
      <c r="H757" s="72">
        <v>4000</v>
      </c>
      <c r="I757" s="72">
        <v>4000</v>
      </c>
    </row>
    <row r="758" spans="1:9" s="129" customFormat="1" x14ac:dyDescent="0.2">
      <c r="A758" s="61" t="s">
        <v>684</v>
      </c>
      <c r="B758" s="62" t="s">
        <v>374</v>
      </c>
      <c r="C758" s="62" t="s">
        <v>381</v>
      </c>
      <c r="D758" s="62" t="s">
        <v>438</v>
      </c>
      <c r="E758" s="62" t="s">
        <v>685</v>
      </c>
      <c r="F758" s="62"/>
      <c r="G758" s="63">
        <f>G759</f>
        <v>17310</v>
      </c>
      <c r="H758" s="63">
        <f t="shared" ref="H758:I760" si="272">H759</f>
        <v>17310</v>
      </c>
      <c r="I758" s="63">
        <f t="shared" si="272"/>
        <v>12310</v>
      </c>
    </row>
    <row r="759" spans="1:9" s="129" customFormat="1" x14ac:dyDescent="0.2">
      <c r="A759" s="75" t="s">
        <v>686</v>
      </c>
      <c r="B759" s="71" t="s">
        <v>374</v>
      </c>
      <c r="C759" s="71" t="s">
        <v>381</v>
      </c>
      <c r="D759" s="71" t="s">
        <v>438</v>
      </c>
      <c r="E759" s="76" t="s">
        <v>687</v>
      </c>
      <c r="F759" s="76"/>
      <c r="G759" s="77">
        <f>G760</f>
        <v>17310</v>
      </c>
      <c r="H759" s="77">
        <f t="shared" si="272"/>
        <v>17310</v>
      </c>
      <c r="I759" s="77">
        <f t="shared" si="272"/>
        <v>12310</v>
      </c>
    </row>
    <row r="760" spans="1:9" s="129" customFormat="1" x14ac:dyDescent="0.2">
      <c r="A760" s="70" t="s">
        <v>495</v>
      </c>
      <c r="B760" s="71" t="s">
        <v>374</v>
      </c>
      <c r="C760" s="71" t="s">
        <v>381</v>
      </c>
      <c r="D760" s="71" t="s">
        <v>438</v>
      </c>
      <c r="E760" s="71" t="s">
        <v>687</v>
      </c>
      <c r="F760" s="71" t="s">
        <v>77</v>
      </c>
      <c r="G760" s="72">
        <f>G761</f>
        <v>17310</v>
      </c>
      <c r="H760" s="72">
        <f t="shared" si="272"/>
        <v>17310</v>
      </c>
      <c r="I760" s="72">
        <f t="shared" si="272"/>
        <v>12310</v>
      </c>
    </row>
    <row r="761" spans="1:9" s="129" customFormat="1" x14ac:dyDescent="0.2">
      <c r="A761" s="70" t="s">
        <v>78</v>
      </c>
      <c r="B761" s="71" t="s">
        <v>374</v>
      </c>
      <c r="C761" s="71" t="s">
        <v>381</v>
      </c>
      <c r="D761" s="71" t="s">
        <v>438</v>
      </c>
      <c r="E761" s="71" t="s">
        <v>687</v>
      </c>
      <c r="F761" s="71" t="s">
        <v>79</v>
      </c>
      <c r="G761" s="72">
        <v>17310</v>
      </c>
      <c r="H761" s="72">
        <v>17310</v>
      </c>
      <c r="I761" s="72">
        <f>17310-5000</f>
        <v>12310</v>
      </c>
    </row>
    <row r="762" spans="1:9" s="132" customFormat="1" x14ac:dyDescent="0.2">
      <c r="A762" s="61" t="s">
        <v>397</v>
      </c>
      <c r="B762" s="62" t="s">
        <v>399</v>
      </c>
      <c r="C762" s="62" t="s">
        <v>381</v>
      </c>
      <c r="D762" s="62" t="s">
        <v>438</v>
      </c>
      <c r="E762" s="62" t="s">
        <v>115</v>
      </c>
      <c r="F762" s="62"/>
      <c r="G762" s="63">
        <f>G763</f>
        <v>5000</v>
      </c>
      <c r="H762" s="63">
        <f t="shared" ref="H762:I764" si="273">H763</f>
        <v>5000</v>
      </c>
      <c r="I762" s="63">
        <f t="shared" si="273"/>
        <v>5000</v>
      </c>
    </row>
    <row r="763" spans="1:9" s="129" customFormat="1" x14ac:dyDescent="0.2">
      <c r="A763" s="75" t="s">
        <v>688</v>
      </c>
      <c r="B763" s="76" t="s">
        <v>374</v>
      </c>
      <c r="C763" s="76" t="s">
        <v>381</v>
      </c>
      <c r="D763" s="76" t="s">
        <v>438</v>
      </c>
      <c r="E763" s="76" t="s">
        <v>689</v>
      </c>
      <c r="F763" s="76"/>
      <c r="G763" s="77">
        <f>G764</f>
        <v>5000</v>
      </c>
      <c r="H763" s="77">
        <f t="shared" si="273"/>
        <v>5000</v>
      </c>
      <c r="I763" s="77">
        <f t="shared" si="273"/>
        <v>5000</v>
      </c>
    </row>
    <row r="764" spans="1:9" s="132" customFormat="1" x14ac:dyDescent="0.2">
      <c r="A764" s="70" t="s">
        <v>495</v>
      </c>
      <c r="B764" s="71" t="s">
        <v>374</v>
      </c>
      <c r="C764" s="71" t="s">
        <v>381</v>
      </c>
      <c r="D764" s="71" t="s">
        <v>438</v>
      </c>
      <c r="E764" s="71" t="s">
        <v>689</v>
      </c>
      <c r="F764" s="71" t="s">
        <v>77</v>
      </c>
      <c r="G764" s="72">
        <f>G765</f>
        <v>5000</v>
      </c>
      <c r="H764" s="72">
        <f t="shared" si="273"/>
        <v>5000</v>
      </c>
      <c r="I764" s="72">
        <f t="shared" si="273"/>
        <v>5000</v>
      </c>
    </row>
    <row r="765" spans="1:9" s="132" customFormat="1" x14ac:dyDescent="0.2">
      <c r="A765" s="70" t="s">
        <v>78</v>
      </c>
      <c r="B765" s="71" t="s">
        <v>374</v>
      </c>
      <c r="C765" s="71" t="s">
        <v>381</v>
      </c>
      <c r="D765" s="71" t="s">
        <v>438</v>
      </c>
      <c r="E765" s="71" t="s">
        <v>689</v>
      </c>
      <c r="F765" s="71" t="s">
        <v>79</v>
      </c>
      <c r="G765" s="72">
        <v>5000</v>
      </c>
      <c r="H765" s="72">
        <v>5000</v>
      </c>
      <c r="I765" s="72">
        <v>5000</v>
      </c>
    </row>
    <row r="766" spans="1:9" s="132" customFormat="1" x14ac:dyDescent="0.2">
      <c r="A766" s="61" t="s">
        <v>340</v>
      </c>
      <c r="B766" s="62" t="s">
        <v>374</v>
      </c>
      <c r="C766" s="62" t="s">
        <v>381</v>
      </c>
      <c r="D766" s="62" t="s">
        <v>430</v>
      </c>
      <c r="E766" s="62"/>
      <c r="F766" s="62"/>
      <c r="G766" s="63">
        <f>G767</f>
        <v>148331.79999999999</v>
      </c>
      <c r="H766" s="63">
        <f t="shared" ref="H766:I767" si="274">H767</f>
        <v>148359</v>
      </c>
      <c r="I766" s="63">
        <f t="shared" si="274"/>
        <v>148359</v>
      </c>
    </row>
    <row r="767" spans="1:9" s="132" customFormat="1" ht="27" x14ac:dyDescent="0.2">
      <c r="A767" s="74" t="s">
        <v>663</v>
      </c>
      <c r="B767" s="65" t="s">
        <v>374</v>
      </c>
      <c r="C767" s="65" t="s">
        <v>381</v>
      </c>
      <c r="D767" s="65" t="s">
        <v>430</v>
      </c>
      <c r="E767" s="65" t="s">
        <v>218</v>
      </c>
      <c r="F767" s="65"/>
      <c r="G767" s="66">
        <f>G768</f>
        <v>148331.79999999999</v>
      </c>
      <c r="H767" s="66">
        <f t="shared" si="274"/>
        <v>148359</v>
      </c>
      <c r="I767" s="66">
        <f t="shared" si="274"/>
        <v>148359</v>
      </c>
    </row>
    <row r="768" spans="1:9" s="132" customFormat="1" x14ac:dyDescent="0.2">
      <c r="A768" s="61" t="s">
        <v>397</v>
      </c>
      <c r="B768" s="62" t="s">
        <v>399</v>
      </c>
      <c r="C768" s="62" t="s">
        <v>381</v>
      </c>
      <c r="D768" s="62" t="s">
        <v>430</v>
      </c>
      <c r="E768" s="62" t="s">
        <v>115</v>
      </c>
      <c r="F768" s="62"/>
      <c r="G768" s="63">
        <f>G769+G772+G775</f>
        <v>148331.79999999999</v>
      </c>
      <c r="H768" s="63">
        <f t="shared" ref="H768:I768" si="275">H769+H772+H775</f>
        <v>148359</v>
      </c>
      <c r="I768" s="63">
        <f t="shared" si="275"/>
        <v>148359</v>
      </c>
    </row>
    <row r="769" spans="1:9" s="132" customFormat="1" x14ac:dyDescent="0.2">
      <c r="A769" s="75" t="s">
        <v>54</v>
      </c>
      <c r="B769" s="76" t="s">
        <v>399</v>
      </c>
      <c r="C769" s="76" t="s">
        <v>381</v>
      </c>
      <c r="D769" s="76" t="s">
        <v>430</v>
      </c>
      <c r="E769" s="76" t="s">
        <v>690</v>
      </c>
      <c r="F769" s="88"/>
      <c r="G769" s="77">
        <f>G770</f>
        <v>24331.8</v>
      </c>
      <c r="H769" s="77">
        <f t="shared" ref="H769:I770" si="276">H770</f>
        <v>24359</v>
      </c>
      <c r="I769" s="77">
        <f t="shared" si="276"/>
        <v>24359</v>
      </c>
    </row>
    <row r="770" spans="1:9" s="132" customFormat="1" x14ac:dyDescent="0.2">
      <c r="A770" s="70" t="s">
        <v>94</v>
      </c>
      <c r="B770" s="71" t="s">
        <v>374</v>
      </c>
      <c r="C770" s="71" t="s">
        <v>381</v>
      </c>
      <c r="D770" s="71" t="s">
        <v>430</v>
      </c>
      <c r="E770" s="71" t="s">
        <v>690</v>
      </c>
      <c r="F770" s="71" t="s">
        <v>366</v>
      </c>
      <c r="G770" s="72">
        <f>G771</f>
        <v>24331.8</v>
      </c>
      <c r="H770" s="72">
        <f t="shared" si="276"/>
        <v>24359</v>
      </c>
      <c r="I770" s="72">
        <f t="shared" si="276"/>
        <v>24359</v>
      </c>
    </row>
    <row r="771" spans="1:9" s="132" customFormat="1" x14ac:dyDescent="0.2">
      <c r="A771" s="70" t="s">
        <v>95</v>
      </c>
      <c r="B771" s="71" t="s">
        <v>374</v>
      </c>
      <c r="C771" s="71" t="s">
        <v>381</v>
      </c>
      <c r="D771" s="71" t="s">
        <v>430</v>
      </c>
      <c r="E771" s="71" t="s">
        <v>690</v>
      </c>
      <c r="F771" s="71" t="s">
        <v>376</v>
      </c>
      <c r="G771" s="72">
        <f>24359-27.2</f>
        <v>24331.8</v>
      </c>
      <c r="H771" s="72">
        <v>24359</v>
      </c>
      <c r="I771" s="72">
        <v>24359</v>
      </c>
    </row>
    <row r="772" spans="1:9" s="129" customFormat="1" ht="36" x14ac:dyDescent="0.2">
      <c r="A772" s="89" t="s">
        <v>322</v>
      </c>
      <c r="B772" s="76" t="s">
        <v>374</v>
      </c>
      <c r="C772" s="76" t="s">
        <v>381</v>
      </c>
      <c r="D772" s="76" t="s">
        <v>430</v>
      </c>
      <c r="E772" s="76" t="s">
        <v>691</v>
      </c>
      <c r="F772" s="76"/>
      <c r="G772" s="85">
        <f>G773</f>
        <v>34000</v>
      </c>
      <c r="H772" s="85">
        <f t="shared" ref="H772:I773" si="277">H773</f>
        <v>34000</v>
      </c>
      <c r="I772" s="85">
        <f t="shared" si="277"/>
        <v>34000</v>
      </c>
    </row>
    <row r="773" spans="1:9" s="129" customFormat="1" x14ac:dyDescent="0.2">
      <c r="A773" s="70" t="s">
        <v>80</v>
      </c>
      <c r="B773" s="71" t="s">
        <v>374</v>
      </c>
      <c r="C773" s="71" t="s">
        <v>381</v>
      </c>
      <c r="D773" s="71" t="s">
        <v>430</v>
      </c>
      <c r="E773" s="71" t="s">
        <v>691</v>
      </c>
      <c r="F773" s="71" t="s">
        <v>81</v>
      </c>
      <c r="G773" s="84">
        <f>G774</f>
        <v>34000</v>
      </c>
      <c r="H773" s="84">
        <f t="shared" si="277"/>
        <v>34000</v>
      </c>
      <c r="I773" s="84">
        <f t="shared" si="277"/>
        <v>34000</v>
      </c>
    </row>
    <row r="774" spans="1:9" s="129" customFormat="1" ht="24" x14ac:dyDescent="0.2">
      <c r="A774" s="70" t="s">
        <v>494</v>
      </c>
      <c r="B774" s="71" t="s">
        <v>374</v>
      </c>
      <c r="C774" s="71" t="s">
        <v>381</v>
      </c>
      <c r="D774" s="71" t="s">
        <v>430</v>
      </c>
      <c r="E774" s="71" t="s">
        <v>691</v>
      </c>
      <c r="F774" s="71" t="s">
        <v>379</v>
      </c>
      <c r="G774" s="84">
        <v>34000</v>
      </c>
      <c r="H774" s="84">
        <v>34000</v>
      </c>
      <c r="I774" s="84">
        <v>34000</v>
      </c>
    </row>
    <row r="775" spans="1:9" s="129" customFormat="1" x14ac:dyDescent="0.2">
      <c r="A775" s="75" t="s">
        <v>692</v>
      </c>
      <c r="B775" s="76" t="s">
        <v>374</v>
      </c>
      <c r="C775" s="76" t="s">
        <v>381</v>
      </c>
      <c r="D775" s="76" t="s">
        <v>430</v>
      </c>
      <c r="E775" s="76" t="s">
        <v>693</v>
      </c>
      <c r="F775" s="76"/>
      <c r="G775" s="77">
        <f>G776</f>
        <v>90000</v>
      </c>
      <c r="H775" s="77">
        <f t="shared" ref="H775:I776" si="278">H776</f>
        <v>90000</v>
      </c>
      <c r="I775" s="77">
        <f t="shared" si="278"/>
        <v>90000</v>
      </c>
    </row>
    <row r="776" spans="1:9" s="129" customFormat="1" x14ac:dyDescent="0.2">
      <c r="A776" s="70" t="s">
        <v>495</v>
      </c>
      <c r="B776" s="71" t="s">
        <v>374</v>
      </c>
      <c r="C776" s="71" t="s">
        <v>381</v>
      </c>
      <c r="D776" s="71" t="s">
        <v>430</v>
      </c>
      <c r="E776" s="71" t="s">
        <v>693</v>
      </c>
      <c r="F776" s="71" t="s">
        <v>77</v>
      </c>
      <c r="G776" s="72">
        <f>G777</f>
        <v>90000</v>
      </c>
      <c r="H776" s="72">
        <f t="shared" si="278"/>
        <v>90000</v>
      </c>
      <c r="I776" s="72">
        <f t="shared" si="278"/>
        <v>90000</v>
      </c>
    </row>
    <row r="777" spans="1:9" s="129" customFormat="1" x14ac:dyDescent="0.2">
      <c r="A777" s="70" t="s">
        <v>78</v>
      </c>
      <c r="B777" s="71" t="s">
        <v>374</v>
      </c>
      <c r="C777" s="71" t="s">
        <v>381</v>
      </c>
      <c r="D777" s="71" t="s">
        <v>430</v>
      </c>
      <c r="E777" s="71" t="s">
        <v>693</v>
      </c>
      <c r="F777" s="71" t="s">
        <v>79</v>
      </c>
      <c r="G777" s="72">
        <v>90000</v>
      </c>
      <c r="H777" s="72">
        <v>90000</v>
      </c>
      <c r="I777" s="72">
        <v>90000</v>
      </c>
    </row>
    <row r="778" spans="1:9" s="129" customFormat="1" x14ac:dyDescent="0.2">
      <c r="A778" s="61" t="s">
        <v>341</v>
      </c>
      <c r="B778" s="62" t="s">
        <v>374</v>
      </c>
      <c r="C778" s="62" t="s">
        <v>381</v>
      </c>
      <c r="D778" s="62" t="s">
        <v>381</v>
      </c>
      <c r="E778" s="62"/>
      <c r="F778" s="62"/>
      <c r="G778" s="63">
        <f>G779</f>
        <v>26027.3</v>
      </c>
      <c r="H778" s="63">
        <f>H779</f>
        <v>26046.9</v>
      </c>
      <c r="I778" s="63">
        <f>I779</f>
        <v>26046.9</v>
      </c>
    </row>
    <row r="779" spans="1:9" s="129" customFormat="1" ht="27" x14ac:dyDescent="0.2">
      <c r="A779" s="74" t="s">
        <v>663</v>
      </c>
      <c r="B779" s="65" t="s">
        <v>374</v>
      </c>
      <c r="C779" s="65" t="s">
        <v>381</v>
      </c>
      <c r="D779" s="65" t="s">
        <v>381</v>
      </c>
      <c r="E779" s="65" t="s">
        <v>218</v>
      </c>
      <c r="F779" s="65"/>
      <c r="G779" s="66">
        <f>G780+G791</f>
        <v>26027.3</v>
      </c>
      <c r="H779" s="66">
        <f>H780+H791</f>
        <v>26046.9</v>
      </c>
      <c r="I779" s="66">
        <f>I780+I791</f>
        <v>26046.9</v>
      </c>
    </row>
    <row r="780" spans="1:9" s="129" customFormat="1" x14ac:dyDescent="0.2">
      <c r="A780" s="61" t="s">
        <v>397</v>
      </c>
      <c r="B780" s="62" t="s">
        <v>374</v>
      </c>
      <c r="C780" s="62" t="s">
        <v>381</v>
      </c>
      <c r="D780" s="62" t="s">
        <v>381</v>
      </c>
      <c r="E780" s="62" t="s">
        <v>115</v>
      </c>
      <c r="F780" s="71"/>
      <c r="G780" s="63">
        <f t="shared" ref="G780:I781" si="279">G781</f>
        <v>14850</v>
      </c>
      <c r="H780" s="63">
        <f t="shared" si="279"/>
        <v>14850</v>
      </c>
      <c r="I780" s="63">
        <f t="shared" si="279"/>
        <v>14850</v>
      </c>
    </row>
    <row r="781" spans="1:9" s="129" customFormat="1" ht="24" x14ac:dyDescent="0.2">
      <c r="A781" s="61" t="s">
        <v>225</v>
      </c>
      <c r="B781" s="62" t="s">
        <v>374</v>
      </c>
      <c r="C781" s="62" t="s">
        <v>381</v>
      </c>
      <c r="D781" s="62" t="s">
        <v>381</v>
      </c>
      <c r="E781" s="62" t="s">
        <v>115</v>
      </c>
      <c r="F781" s="71"/>
      <c r="G781" s="63">
        <f t="shared" si="279"/>
        <v>14850</v>
      </c>
      <c r="H781" s="63">
        <f t="shared" si="279"/>
        <v>14850</v>
      </c>
      <c r="I781" s="63">
        <f t="shared" si="279"/>
        <v>14850</v>
      </c>
    </row>
    <row r="782" spans="1:9" s="129" customFormat="1" ht="24" x14ac:dyDescent="0.2">
      <c r="A782" s="75" t="s">
        <v>368</v>
      </c>
      <c r="B782" s="76" t="s">
        <v>374</v>
      </c>
      <c r="C782" s="76" t="s">
        <v>381</v>
      </c>
      <c r="D782" s="76" t="s">
        <v>381</v>
      </c>
      <c r="E782" s="76" t="s">
        <v>115</v>
      </c>
      <c r="F782" s="76"/>
      <c r="G782" s="77">
        <f>G783+G786</f>
        <v>14850</v>
      </c>
      <c r="H782" s="77">
        <f>H783+H786</f>
        <v>14850</v>
      </c>
      <c r="I782" s="77">
        <f>I783+I786</f>
        <v>14850</v>
      </c>
    </row>
    <row r="783" spans="1:9" s="129" customFormat="1" x14ac:dyDescent="0.2">
      <c r="A783" s="78" t="s">
        <v>351</v>
      </c>
      <c r="B783" s="62" t="s">
        <v>374</v>
      </c>
      <c r="C783" s="62" t="s">
        <v>381</v>
      </c>
      <c r="D783" s="62" t="s">
        <v>381</v>
      </c>
      <c r="E783" s="62" t="s">
        <v>449</v>
      </c>
      <c r="F783" s="62"/>
      <c r="G783" s="63">
        <f t="shared" ref="G783:I784" si="280">G784</f>
        <v>13900</v>
      </c>
      <c r="H783" s="63">
        <f t="shared" si="280"/>
        <v>13900</v>
      </c>
      <c r="I783" s="63">
        <f t="shared" si="280"/>
        <v>13900</v>
      </c>
    </row>
    <row r="784" spans="1:9" s="129" customFormat="1" ht="36" x14ac:dyDescent="0.2">
      <c r="A784" s="70" t="s">
        <v>72</v>
      </c>
      <c r="B784" s="71" t="s">
        <v>374</v>
      </c>
      <c r="C784" s="71" t="s">
        <v>381</v>
      </c>
      <c r="D784" s="71" t="s">
        <v>381</v>
      </c>
      <c r="E784" s="71" t="s">
        <v>449</v>
      </c>
      <c r="F784" s="71" t="s">
        <v>73</v>
      </c>
      <c r="G784" s="72">
        <f t="shared" si="280"/>
        <v>13900</v>
      </c>
      <c r="H784" s="72">
        <f t="shared" si="280"/>
        <v>13900</v>
      </c>
      <c r="I784" s="72">
        <f t="shared" si="280"/>
        <v>13900</v>
      </c>
    </row>
    <row r="785" spans="1:9" s="129" customFormat="1" x14ac:dyDescent="0.2">
      <c r="A785" s="70" t="s">
        <v>74</v>
      </c>
      <c r="B785" s="71" t="s">
        <v>374</v>
      </c>
      <c r="C785" s="71" t="s">
        <v>381</v>
      </c>
      <c r="D785" s="71" t="s">
        <v>381</v>
      </c>
      <c r="E785" s="71" t="s">
        <v>449</v>
      </c>
      <c r="F785" s="71" t="s">
        <v>75</v>
      </c>
      <c r="G785" s="72">
        <f>10600+100+3200</f>
        <v>13900</v>
      </c>
      <c r="H785" s="72">
        <f>10600+100+3200</f>
        <v>13900</v>
      </c>
      <c r="I785" s="72">
        <f>10600+100+3200</f>
        <v>13900</v>
      </c>
    </row>
    <row r="786" spans="1:9" s="129" customFormat="1" x14ac:dyDescent="0.2">
      <c r="A786" s="61" t="s">
        <v>76</v>
      </c>
      <c r="B786" s="62" t="s">
        <v>374</v>
      </c>
      <c r="C786" s="62" t="s">
        <v>381</v>
      </c>
      <c r="D786" s="62" t="s">
        <v>381</v>
      </c>
      <c r="E786" s="62" t="s">
        <v>450</v>
      </c>
      <c r="F786" s="62"/>
      <c r="G786" s="63">
        <f>G787+G789</f>
        <v>950</v>
      </c>
      <c r="H786" s="63">
        <f>H787+H789</f>
        <v>950</v>
      </c>
      <c r="I786" s="63">
        <f>I787+I789</f>
        <v>950</v>
      </c>
    </row>
    <row r="787" spans="1:9" s="129" customFormat="1" x14ac:dyDescent="0.2">
      <c r="A787" s="70" t="s">
        <v>495</v>
      </c>
      <c r="B787" s="71" t="s">
        <v>374</v>
      </c>
      <c r="C787" s="71" t="s">
        <v>381</v>
      </c>
      <c r="D787" s="71" t="s">
        <v>381</v>
      </c>
      <c r="E787" s="71" t="s">
        <v>450</v>
      </c>
      <c r="F787" s="71" t="s">
        <v>77</v>
      </c>
      <c r="G787" s="72">
        <f>G788</f>
        <v>920</v>
      </c>
      <c r="H787" s="72">
        <f>H788</f>
        <v>920</v>
      </c>
      <c r="I787" s="72">
        <f>I788</f>
        <v>920</v>
      </c>
    </row>
    <row r="788" spans="1:9" s="129" customFormat="1" x14ac:dyDescent="0.2">
      <c r="A788" s="70" t="s">
        <v>78</v>
      </c>
      <c r="B788" s="71" t="s">
        <v>374</v>
      </c>
      <c r="C788" s="71" t="s">
        <v>381</v>
      </c>
      <c r="D788" s="71" t="s">
        <v>381</v>
      </c>
      <c r="E788" s="71" t="s">
        <v>450</v>
      </c>
      <c r="F788" s="71" t="s">
        <v>79</v>
      </c>
      <c r="G788" s="72">
        <v>920</v>
      </c>
      <c r="H788" s="72">
        <v>920</v>
      </c>
      <c r="I788" s="72">
        <v>920</v>
      </c>
    </row>
    <row r="789" spans="1:9" s="129" customFormat="1" x14ac:dyDescent="0.2">
      <c r="A789" s="70" t="s">
        <v>80</v>
      </c>
      <c r="B789" s="71" t="s">
        <v>374</v>
      </c>
      <c r="C789" s="71" t="s">
        <v>381</v>
      </c>
      <c r="D789" s="71" t="s">
        <v>381</v>
      </c>
      <c r="E789" s="71" t="s">
        <v>450</v>
      </c>
      <c r="F789" s="71" t="s">
        <v>81</v>
      </c>
      <c r="G789" s="72">
        <f>G790</f>
        <v>30</v>
      </c>
      <c r="H789" s="72">
        <f>H790</f>
        <v>30</v>
      </c>
      <c r="I789" s="72">
        <f>I790</f>
        <v>30</v>
      </c>
    </row>
    <row r="790" spans="1:9" s="129" customFormat="1" x14ac:dyDescent="0.2">
      <c r="A790" s="70" t="s">
        <v>453</v>
      </c>
      <c r="B790" s="71" t="s">
        <v>374</v>
      </c>
      <c r="C790" s="71" t="s">
        <v>381</v>
      </c>
      <c r="D790" s="71" t="s">
        <v>381</v>
      </c>
      <c r="E790" s="71" t="s">
        <v>450</v>
      </c>
      <c r="F790" s="71" t="s">
        <v>82</v>
      </c>
      <c r="G790" s="72">
        <v>30</v>
      </c>
      <c r="H790" s="72">
        <v>30</v>
      </c>
      <c r="I790" s="72">
        <v>30</v>
      </c>
    </row>
    <row r="791" spans="1:9" s="129" customFormat="1" x14ac:dyDescent="0.2">
      <c r="A791" s="90" t="s">
        <v>55</v>
      </c>
      <c r="B791" s="62" t="s">
        <v>374</v>
      </c>
      <c r="C791" s="62" t="s">
        <v>381</v>
      </c>
      <c r="D791" s="62" t="s">
        <v>381</v>
      </c>
      <c r="E791" s="91" t="s">
        <v>694</v>
      </c>
      <c r="F791" s="62"/>
      <c r="G791" s="63">
        <f>G792</f>
        <v>11177.3</v>
      </c>
      <c r="H791" s="63">
        <f t="shared" ref="H791:I791" si="281">H792</f>
        <v>11196.9</v>
      </c>
      <c r="I791" s="63">
        <f t="shared" si="281"/>
        <v>11196.9</v>
      </c>
    </row>
    <row r="792" spans="1:9" s="129" customFormat="1" x14ac:dyDescent="0.2">
      <c r="A792" s="92" t="s">
        <v>432</v>
      </c>
      <c r="B792" s="88" t="s">
        <v>374</v>
      </c>
      <c r="C792" s="88" t="s">
        <v>381</v>
      </c>
      <c r="D792" s="88" t="s">
        <v>381</v>
      </c>
      <c r="E792" s="88" t="s">
        <v>694</v>
      </c>
      <c r="F792" s="88"/>
      <c r="G792" s="93">
        <f>G793+G795+G797</f>
        <v>11177.3</v>
      </c>
      <c r="H792" s="93">
        <f t="shared" ref="H792:I792" si="282">H793+H795+H797</f>
        <v>11196.9</v>
      </c>
      <c r="I792" s="93">
        <f t="shared" si="282"/>
        <v>11196.9</v>
      </c>
    </row>
    <row r="793" spans="1:9" s="129" customFormat="1" ht="36" x14ac:dyDescent="0.2">
      <c r="A793" s="70" t="s">
        <v>72</v>
      </c>
      <c r="B793" s="71" t="s">
        <v>374</v>
      </c>
      <c r="C793" s="71" t="s">
        <v>381</v>
      </c>
      <c r="D793" s="71" t="s">
        <v>381</v>
      </c>
      <c r="E793" s="71" t="s">
        <v>694</v>
      </c>
      <c r="F793" s="71" t="s">
        <v>73</v>
      </c>
      <c r="G793" s="72">
        <f>G794</f>
        <v>6761.9</v>
      </c>
      <c r="H793" s="72">
        <f t="shared" ref="H793:I793" si="283">H794</f>
        <v>6781.5</v>
      </c>
      <c r="I793" s="72">
        <f t="shared" si="283"/>
        <v>6781.5</v>
      </c>
    </row>
    <row r="794" spans="1:9" s="129" customFormat="1" x14ac:dyDescent="0.2">
      <c r="A794" s="70" t="s">
        <v>433</v>
      </c>
      <c r="B794" s="71" t="s">
        <v>374</v>
      </c>
      <c r="C794" s="71" t="s">
        <v>381</v>
      </c>
      <c r="D794" s="71" t="s">
        <v>381</v>
      </c>
      <c r="E794" s="71" t="s">
        <v>694</v>
      </c>
      <c r="F794" s="71" t="s">
        <v>434</v>
      </c>
      <c r="G794" s="72">
        <f>2900.5+50+876+2270+685-19.6</f>
        <v>6761.9</v>
      </c>
      <c r="H794" s="72">
        <f t="shared" ref="H794:I794" si="284">2900.5+50+876+2270+685</f>
        <v>6781.5</v>
      </c>
      <c r="I794" s="72">
        <f t="shared" si="284"/>
        <v>6781.5</v>
      </c>
    </row>
    <row r="795" spans="1:9" s="129" customFormat="1" x14ac:dyDescent="0.2">
      <c r="A795" s="70" t="s">
        <v>495</v>
      </c>
      <c r="B795" s="71" t="s">
        <v>374</v>
      </c>
      <c r="C795" s="71" t="s">
        <v>381</v>
      </c>
      <c r="D795" s="71" t="s">
        <v>381</v>
      </c>
      <c r="E795" s="71" t="s">
        <v>694</v>
      </c>
      <c r="F795" s="71" t="s">
        <v>77</v>
      </c>
      <c r="G795" s="72">
        <f>G796</f>
        <v>3513.4</v>
      </c>
      <c r="H795" s="72">
        <f t="shared" ref="H795:I795" si="285">H796</f>
        <v>3513.4</v>
      </c>
      <c r="I795" s="72">
        <f t="shared" si="285"/>
        <v>3513.4</v>
      </c>
    </row>
    <row r="796" spans="1:9" s="129" customFormat="1" x14ac:dyDescent="0.2">
      <c r="A796" s="70" t="s">
        <v>78</v>
      </c>
      <c r="B796" s="71" t="s">
        <v>374</v>
      </c>
      <c r="C796" s="71" t="s">
        <v>381</v>
      </c>
      <c r="D796" s="71" t="s">
        <v>381</v>
      </c>
      <c r="E796" s="71" t="s">
        <v>694</v>
      </c>
      <c r="F796" s="71" t="s">
        <v>79</v>
      </c>
      <c r="G796" s="72">
        <f>78.7+83.2+70+198.5+50+6+80+45+75+5+682+2140</f>
        <v>3513.4</v>
      </c>
      <c r="H796" s="72">
        <f t="shared" ref="H796:I796" si="286">78.7+83.2+70+198.5+50+6+80+45+75+5+682+2140</f>
        <v>3513.4</v>
      </c>
      <c r="I796" s="72">
        <f t="shared" si="286"/>
        <v>3513.4</v>
      </c>
    </row>
    <row r="797" spans="1:9" s="129" customFormat="1" x14ac:dyDescent="0.2">
      <c r="A797" s="70" t="s">
        <v>80</v>
      </c>
      <c r="B797" s="71" t="s">
        <v>374</v>
      </c>
      <c r="C797" s="71" t="s">
        <v>381</v>
      </c>
      <c r="D797" s="71" t="s">
        <v>381</v>
      </c>
      <c r="E797" s="71" t="s">
        <v>694</v>
      </c>
      <c r="F797" s="71" t="s">
        <v>81</v>
      </c>
      <c r="G797" s="72">
        <f>G798</f>
        <v>902</v>
      </c>
      <c r="H797" s="72">
        <f t="shared" ref="H797:I797" si="287">H798</f>
        <v>902</v>
      </c>
      <c r="I797" s="72">
        <f t="shared" si="287"/>
        <v>902</v>
      </c>
    </row>
    <row r="798" spans="1:9" s="129" customFormat="1" x14ac:dyDescent="0.2">
      <c r="A798" s="70" t="s">
        <v>453</v>
      </c>
      <c r="B798" s="71" t="s">
        <v>374</v>
      </c>
      <c r="C798" s="71" t="s">
        <v>381</v>
      </c>
      <c r="D798" s="71" t="s">
        <v>381</v>
      </c>
      <c r="E798" s="71" t="s">
        <v>694</v>
      </c>
      <c r="F798" s="71" t="s">
        <v>82</v>
      </c>
      <c r="G798" s="72">
        <f>890+12</f>
        <v>902</v>
      </c>
      <c r="H798" s="72">
        <f t="shared" ref="H798:I798" si="288">890+12</f>
        <v>902</v>
      </c>
      <c r="I798" s="72">
        <f t="shared" si="288"/>
        <v>902</v>
      </c>
    </row>
    <row r="799" spans="1:9" s="129" customFormat="1" ht="31.5" x14ac:dyDescent="0.2">
      <c r="A799" s="64" t="s">
        <v>375</v>
      </c>
      <c r="B799" s="67" t="s">
        <v>376</v>
      </c>
      <c r="C799" s="68"/>
      <c r="D799" s="68"/>
      <c r="E799" s="67"/>
      <c r="F799" s="67"/>
      <c r="G799" s="69">
        <f>G800+G812</f>
        <v>110648.7</v>
      </c>
      <c r="H799" s="69">
        <f>H800+H812</f>
        <v>110648.7</v>
      </c>
      <c r="I799" s="69">
        <f>I800+I812</f>
        <v>110648.7</v>
      </c>
    </row>
    <row r="800" spans="1:9" s="129" customFormat="1" x14ac:dyDescent="0.2">
      <c r="A800" s="61" t="s">
        <v>104</v>
      </c>
      <c r="B800" s="62" t="s">
        <v>376</v>
      </c>
      <c r="C800" s="62" t="s">
        <v>69</v>
      </c>
      <c r="D800" s="62" t="s">
        <v>70</v>
      </c>
      <c r="E800" s="62"/>
      <c r="F800" s="62"/>
      <c r="G800" s="63">
        <f>G801</f>
        <v>16675</v>
      </c>
      <c r="H800" s="63">
        <f t="shared" ref="H800:I800" si="289">H801</f>
        <v>16675</v>
      </c>
      <c r="I800" s="63">
        <f t="shared" si="289"/>
        <v>16675</v>
      </c>
    </row>
    <row r="801" spans="1:9" s="129" customFormat="1" ht="24" x14ac:dyDescent="0.2">
      <c r="A801" s="61" t="s">
        <v>285</v>
      </c>
      <c r="B801" s="62" t="s">
        <v>376</v>
      </c>
      <c r="C801" s="62" t="s">
        <v>69</v>
      </c>
      <c r="D801" s="62" t="s">
        <v>273</v>
      </c>
      <c r="E801" s="62"/>
      <c r="F801" s="62"/>
      <c r="G801" s="63">
        <f t="shared" ref="G801:I802" si="290">G802</f>
        <v>16675</v>
      </c>
      <c r="H801" s="63">
        <f t="shared" si="290"/>
        <v>16675</v>
      </c>
      <c r="I801" s="63">
        <f t="shared" si="290"/>
        <v>16675</v>
      </c>
    </row>
    <row r="802" spans="1:9" s="129" customFormat="1" ht="24" x14ac:dyDescent="0.2">
      <c r="A802" s="94" t="s">
        <v>296</v>
      </c>
      <c r="B802" s="76" t="s">
        <v>376</v>
      </c>
      <c r="C802" s="76" t="s">
        <v>69</v>
      </c>
      <c r="D802" s="76" t="s">
        <v>273</v>
      </c>
      <c r="E802" s="76" t="s">
        <v>190</v>
      </c>
      <c r="F802" s="114"/>
      <c r="G802" s="115">
        <f t="shared" si="290"/>
        <v>16675</v>
      </c>
      <c r="H802" s="115">
        <f t="shared" si="290"/>
        <v>16675</v>
      </c>
      <c r="I802" s="115">
        <f t="shared" si="290"/>
        <v>16675</v>
      </c>
    </row>
    <row r="803" spans="1:9" s="129" customFormat="1" ht="13.5" x14ac:dyDescent="0.2">
      <c r="A803" s="78" t="s">
        <v>275</v>
      </c>
      <c r="B803" s="62" t="s">
        <v>376</v>
      </c>
      <c r="C803" s="62" t="s">
        <v>69</v>
      </c>
      <c r="D803" s="62" t="s">
        <v>273</v>
      </c>
      <c r="E803" s="62" t="s">
        <v>191</v>
      </c>
      <c r="F803" s="116"/>
      <c r="G803" s="66">
        <f>G804+G807</f>
        <v>16675</v>
      </c>
      <c r="H803" s="66">
        <f>H804+H807</f>
        <v>16675</v>
      </c>
      <c r="I803" s="66">
        <f>I804+I807</f>
        <v>16675</v>
      </c>
    </row>
    <row r="804" spans="1:9" s="129" customFormat="1" x14ac:dyDescent="0.2">
      <c r="A804" s="78" t="s">
        <v>294</v>
      </c>
      <c r="B804" s="62" t="s">
        <v>376</v>
      </c>
      <c r="C804" s="62" t="s">
        <v>69</v>
      </c>
      <c r="D804" s="62" t="s">
        <v>273</v>
      </c>
      <c r="E804" s="62" t="s">
        <v>192</v>
      </c>
      <c r="F804" s="114"/>
      <c r="G804" s="115">
        <f t="shared" ref="G804:I805" si="291">G805</f>
        <v>13693</v>
      </c>
      <c r="H804" s="115">
        <f t="shared" si="291"/>
        <v>13693</v>
      </c>
      <c r="I804" s="115">
        <f t="shared" si="291"/>
        <v>13693</v>
      </c>
    </row>
    <row r="805" spans="1:9" s="129" customFormat="1" ht="36" x14ac:dyDescent="0.2">
      <c r="A805" s="70" t="s">
        <v>72</v>
      </c>
      <c r="B805" s="71" t="s">
        <v>376</v>
      </c>
      <c r="C805" s="71" t="s">
        <v>69</v>
      </c>
      <c r="D805" s="71" t="s">
        <v>273</v>
      </c>
      <c r="E805" s="71" t="s">
        <v>192</v>
      </c>
      <c r="F805" s="71" t="s">
        <v>73</v>
      </c>
      <c r="G805" s="72">
        <f t="shared" si="291"/>
        <v>13693</v>
      </c>
      <c r="H805" s="72">
        <f t="shared" si="291"/>
        <v>13693</v>
      </c>
      <c r="I805" s="72">
        <f t="shared" si="291"/>
        <v>13693</v>
      </c>
    </row>
    <row r="806" spans="1:9" s="129" customFormat="1" x14ac:dyDescent="0.2">
      <c r="A806" s="70" t="s">
        <v>74</v>
      </c>
      <c r="B806" s="71" t="s">
        <v>376</v>
      </c>
      <c r="C806" s="71" t="s">
        <v>69</v>
      </c>
      <c r="D806" s="71" t="s">
        <v>273</v>
      </c>
      <c r="E806" s="71" t="s">
        <v>192</v>
      </c>
      <c r="F806" s="71" t="s">
        <v>75</v>
      </c>
      <c r="G806" s="72">
        <f>10463+70+3160</f>
        <v>13693</v>
      </c>
      <c r="H806" s="72">
        <f>10463+70+3160</f>
        <v>13693</v>
      </c>
      <c r="I806" s="72">
        <f>10463+70+3160</f>
        <v>13693</v>
      </c>
    </row>
    <row r="807" spans="1:9" s="129" customFormat="1" x14ac:dyDescent="0.2">
      <c r="A807" s="61" t="s">
        <v>295</v>
      </c>
      <c r="B807" s="62" t="s">
        <v>376</v>
      </c>
      <c r="C807" s="62" t="s">
        <v>69</v>
      </c>
      <c r="D807" s="62" t="s">
        <v>273</v>
      </c>
      <c r="E807" s="62" t="s">
        <v>193</v>
      </c>
      <c r="F807" s="62"/>
      <c r="G807" s="63">
        <f>G808+G810</f>
        <v>2982</v>
      </c>
      <c r="H807" s="63">
        <f>H808+H810</f>
        <v>2982</v>
      </c>
      <c r="I807" s="63">
        <f>I808+I810</f>
        <v>2982</v>
      </c>
    </row>
    <row r="808" spans="1:9" s="129" customFormat="1" x14ac:dyDescent="0.2">
      <c r="A808" s="70" t="s">
        <v>495</v>
      </c>
      <c r="B808" s="71" t="s">
        <v>376</v>
      </c>
      <c r="C808" s="71" t="s">
        <v>69</v>
      </c>
      <c r="D808" s="71" t="s">
        <v>273</v>
      </c>
      <c r="E808" s="71" t="s">
        <v>193</v>
      </c>
      <c r="F808" s="71" t="s">
        <v>77</v>
      </c>
      <c r="G808" s="72">
        <f>G809</f>
        <v>2977</v>
      </c>
      <c r="H808" s="72">
        <f>H809</f>
        <v>2977</v>
      </c>
      <c r="I808" s="72">
        <f>I809</f>
        <v>2977</v>
      </c>
    </row>
    <row r="809" spans="1:9" s="129" customFormat="1" x14ac:dyDescent="0.2">
      <c r="A809" s="70" t="s">
        <v>78</v>
      </c>
      <c r="B809" s="71" t="s">
        <v>376</v>
      </c>
      <c r="C809" s="71" t="s">
        <v>69</v>
      </c>
      <c r="D809" s="71" t="s">
        <v>273</v>
      </c>
      <c r="E809" s="71" t="s">
        <v>193</v>
      </c>
      <c r="F809" s="71" t="s">
        <v>79</v>
      </c>
      <c r="G809" s="72">
        <f>250+120+1712+500+395</f>
        <v>2977</v>
      </c>
      <c r="H809" s="72">
        <f>250+120+1712+500+395</f>
        <v>2977</v>
      </c>
      <c r="I809" s="72">
        <f>250+120+1712+500+395</f>
        <v>2977</v>
      </c>
    </row>
    <row r="810" spans="1:9" s="129" customFormat="1" x14ac:dyDescent="0.2">
      <c r="A810" s="70" t="s">
        <v>80</v>
      </c>
      <c r="B810" s="71" t="s">
        <v>376</v>
      </c>
      <c r="C810" s="71" t="s">
        <v>69</v>
      </c>
      <c r="D810" s="71" t="s">
        <v>273</v>
      </c>
      <c r="E810" s="71" t="s">
        <v>193</v>
      </c>
      <c r="F810" s="71" t="s">
        <v>81</v>
      </c>
      <c r="G810" s="72">
        <f>G811</f>
        <v>5</v>
      </c>
      <c r="H810" s="72">
        <f>H811</f>
        <v>5</v>
      </c>
      <c r="I810" s="72">
        <f>I811</f>
        <v>5</v>
      </c>
    </row>
    <row r="811" spans="1:9" s="132" customFormat="1" x14ac:dyDescent="0.2">
      <c r="A811" s="70" t="s">
        <v>453</v>
      </c>
      <c r="B811" s="71" t="s">
        <v>376</v>
      </c>
      <c r="C811" s="71" t="s">
        <v>69</v>
      </c>
      <c r="D811" s="71" t="s">
        <v>273</v>
      </c>
      <c r="E811" s="71" t="s">
        <v>193</v>
      </c>
      <c r="F811" s="71" t="s">
        <v>82</v>
      </c>
      <c r="G811" s="72">
        <v>5</v>
      </c>
      <c r="H811" s="72">
        <v>5</v>
      </c>
      <c r="I811" s="72">
        <v>5</v>
      </c>
    </row>
    <row r="812" spans="1:9" s="129" customFormat="1" x14ac:dyDescent="0.2">
      <c r="A812" s="61" t="s">
        <v>696</v>
      </c>
      <c r="B812" s="62" t="s">
        <v>376</v>
      </c>
      <c r="C812" s="62" t="s">
        <v>86</v>
      </c>
      <c r="D812" s="62" t="s">
        <v>70</v>
      </c>
      <c r="E812" s="62"/>
      <c r="F812" s="62"/>
      <c r="G812" s="63">
        <f t="shared" ref="G812:I816" si="292">G813</f>
        <v>93973.7</v>
      </c>
      <c r="H812" s="63">
        <f t="shared" si="292"/>
        <v>93973.7</v>
      </c>
      <c r="I812" s="63">
        <f t="shared" si="292"/>
        <v>93973.7</v>
      </c>
    </row>
    <row r="813" spans="1:9" s="129" customFormat="1" x14ac:dyDescent="0.2">
      <c r="A813" s="61" t="s">
        <v>275</v>
      </c>
      <c r="B813" s="62" t="s">
        <v>376</v>
      </c>
      <c r="C813" s="62" t="s">
        <v>86</v>
      </c>
      <c r="D813" s="62" t="s">
        <v>69</v>
      </c>
      <c r="E813" s="91" t="s">
        <v>191</v>
      </c>
      <c r="F813" s="62"/>
      <c r="G813" s="63">
        <f t="shared" si="292"/>
        <v>93973.7</v>
      </c>
      <c r="H813" s="63">
        <f t="shared" si="292"/>
        <v>93973.7</v>
      </c>
      <c r="I813" s="63">
        <f t="shared" si="292"/>
        <v>93973.7</v>
      </c>
    </row>
    <row r="814" spans="1:9" s="129" customFormat="1" ht="15.75" x14ac:dyDescent="0.2">
      <c r="A814" s="61" t="s">
        <v>697</v>
      </c>
      <c r="B814" s="62" t="s">
        <v>376</v>
      </c>
      <c r="C814" s="62" t="s">
        <v>86</v>
      </c>
      <c r="D814" s="62" t="s">
        <v>69</v>
      </c>
      <c r="E814" s="62" t="s">
        <v>695</v>
      </c>
      <c r="F814" s="68"/>
      <c r="G814" s="63">
        <f t="shared" si="292"/>
        <v>93973.7</v>
      </c>
      <c r="H814" s="63">
        <f t="shared" si="292"/>
        <v>93973.7</v>
      </c>
      <c r="I814" s="63">
        <f t="shared" si="292"/>
        <v>93973.7</v>
      </c>
    </row>
    <row r="815" spans="1:9" s="129" customFormat="1" x14ac:dyDescent="0.2">
      <c r="A815" s="92" t="s">
        <v>286</v>
      </c>
      <c r="B815" s="88" t="s">
        <v>376</v>
      </c>
      <c r="C815" s="88" t="s">
        <v>86</v>
      </c>
      <c r="D815" s="88" t="s">
        <v>69</v>
      </c>
      <c r="E815" s="109" t="s">
        <v>695</v>
      </c>
      <c r="F815" s="88"/>
      <c r="G815" s="93">
        <f t="shared" si="292"/>
        <v>93973.7</v>
      </c>
      <c r="H815" s="93">
        <f t="shared" si="292"/>
        <v>93973.7</v>
      </c>
      <c r="I815" s="93">
        <f t="shared" si="292"/>
        <v>93973.7</v>
      </c>
    </row>
    <row r="816" spans="1:9" s="129" customFormat="1" x14ac:dyDescent="0.2">
      <c r="A816" s="70" t="s">
        <v>276</v>
      </c>
      <c r="B816" s="71" t="s">
        <v>376</v>
      </c>
      <c r="C816" s="71" t="s">
        <v>86</v>
      </c>
      <c r="D816" s="71" t="s">
        <v>69</v>
      </c>
      <c r="E816" s="71" t="s">
        <v>695</v>
      </c>
      <c r="F816" s="71" t="s">
        <v>277</v>
      </c>
      <c r="G816" s="72">
        <f t="shared" si="292"/>
        <v>93973.7</v>
      </c>
      <c r="H816" s="72">
        <f t="shared" si="292"/>
        <v>93973.7</v>
      </c>
      <c r="I816" s="72">
        <f t="shared" si="292"/>
        <v>93973.7</v>
      </c>
    </row>
    <row r="817" spans="1:9" s="129" customFormat="1" x14ac:dyDescent="0.2">
      <c r="A817" s="70" t="s">
        <v>278</v>
      </c>
      <c r="B817" s="71" t="s">
        <v>376</v>
      </c>
      <c r="C817" s="71" t="s">
        <v>86</v>
      </c>
      <c r="D817" s="71" t="s">
        <v>69</v>
      </c>
      <c r="E817" s="71" t="s">
        <v>695</v>
      </c>
      <c r="F817" s="71" t="s">
        <v>371</v>
      </c>
      <c r="G817" s="72">
        <f>110973.7-17000</f>
        <v>93973.7</v>
      </c>
      <c r="H817" s="72">
        <f>110973.7-17000</f>
        <v>93973.7</v>
      </c>
      <c r="I817" s="72">
        <f>110973.7-17000</f>
        <v>93973.7</v>
      </c>
    </row>
    <row r="818" spans="1:9" s="129" customFormat="1" ht="31.5" x14ac:dyDescent="0.2">
      <c r="A818" s="64" t="s">
        <v>64</v>
      </c>
      <c r="B818" s="67" t="s">
        <v>377</v>
      </c>
      <c r="C818" s="67"/>
      <c r="D818" s="67"/>
      <c r="E818" s="67"/>
      <c r="F818" s="67"/>
      <c r="G818" s="69">
        <f>G819+G837</f>
        <v>15920</v>
      </c>
      <c r="H818" s="69">
        <f>H819+H837</f>
        <v>15920</v>
      </c>
      <c r="I818" s="69">
        <f>I819+I837</f>
        <v>15920</v>
      </c>
    </row>
    <row r="819" spans="1:9" s="129" customFormat="1" x14ac:dyDescent="0.2">
      <c r="A819" s="61" t="s">
        <v>104</v>
      </c>
      <c r="B819" s="62" t="s">
        <v>377</v>
      </c>
      <c r="C819" s="62" t="s">
        <v>69</v>
      </c>
      <c r="D819" s="62" t="s">
        <v>70</v>
      </c>
      <c r="E819" s="62"/>
      <c r="F819" s="62"/>
      <c r="G819" s="63">
        <f>G820+G831</f>
        <v>14920</v>
      </c>
      <c r="H819" s="63">
        <f>H820+H831</f>
        <v>14920</v>
      </c>
      <c r="I819" s="63">
        <f>I820+I831</f>
        <v>14920</v>
      </c>
    </row>
    <row r="820" spans="1:9" s="129" customFormat="1" ht="24" x14ac:dyDescent="0.2">
      <c r="A820" s="61" t="s">
        <v>283</v>
      </c>
      <c r="B820" s="62" t="s">
        <v>377</v>
      </c>
      <c r="C820" s="62" t="s">
        <v>69</v>
      </c>
      <c r="D820" s="62" t="s">
        <v>71</v>
      </c>
      <c r="E820" s="62"/>
      <c r="F820" s="62"/>
      <c r="G820" s="63">
        <f t="shared" ref="G820:I821" si="293">G821</f>
        <v>13920</v>
      </c>
      <c r="H820" s="63">
        <f t="shared" si="293"/>
        <v>13920</v>
      </c>
      <c r="I820" s="63">
        <f t="shared" si="293"/>
        <v>13920</v>
      </c>
    </row>
    <row r="821" spans="1:9" s="129" customFormat="1" x14ac:dyDescent="0.2">
      <c r="A821" s="94" t="s">
        <v>67</v>
      </c>
      <c r="B821" s="76" t="s">
        <v>377</v>
      </c>
      <c r="C821" s="76" t="s">
        <v>69</v>
      </c>
      <c r="D821" s="76" t="s">
        <v>71</v>
      </c>
      <c r="E821" s="76" t="s">
        <v>190</v>
      </c>
      <c r="F821" s="76"/>
      <c r="G821" s="77">
        <f t="shared" si="293"/>
        <v>13920</v>
      </c>
      <c r="H821" s="77">
        <f t="shared" si="293"/>
        <v>13920</v>
      </c>
      <c r="I821" s="77">
        <f t="shared" si="293"/>
        <v>13920</v>
      </c>
    </row>
    <row r="822" spans="1:9" s="129" customFormat="1" x14ac:dyDescent="0.2">
      <c r="A822" s="78" t="s">
        <v>275</v>
      </c>
      <c r="B822" s="62" t="s">
        <v>377</v>
      </c>
      <c r="C822" s="62" t="s">
        <v>69</v>
      </c>
      <c r="D822" s="62" t="s">
        <v>71</v>
      </c>
      <c r="E822" s="62" t="s">
        <v>191</v>
      </c>
      <c r="F822" s="62"/>
      <c r="G822" s="63">
        <f>G823+G826</f>
        <v>13920</v>
      </c>
      <c r="H822" s="63">
        <f>H823+H826</f>
        <v>13920</v>
      </c>
      <c r="I822" s="63">
        <f>I823+I826</f>
        <v>13920</v>
      </c>
    </row>
    <row r="823" spans="1:9" s="129" customFormat="1" x14ac:dyDescent="0.2">
      <c r="A823" s="78" t="s">
        <v>274</v>
      </c>
      <c r="B823" s="62" t="s">
        <v>377</v>
      </c>
      <c r="C823" s="62" t="s">
        <v>69</v>
      </c>
      <c r="D823" s="62" t="s">
        <v>71</v>
      </c>
      <c r="E823" s="62" t="s">
        <v>192</v>
      </c>
      <c r="F823" s="62"/>
      <c r="G823" s="63">
        <f t="shared" ref="G823:I824" si="294">G824</f>
        <v>13030</v>
      </c>
      <c r="H823" s="63">
        <f t="shared" si="294"/>
        <v>13030</v>
      </c>
      <c r="I823" s="63">
        <f t="shared" si="294"/>
        <v>13030</v>
      </c>
    </row>
    <row r="824" spans="1:9" s="129" customFormat="1" ht="36" x14ac:dyDescent="0.2">
      <c r="A824" s="70" t="s">
        <v>72</v>
      </c>
      <c r="B824" s="71" t="s">
        <v>377</v>
      </c>
      <c r="C824" s="71" t="s">
        <v>69</v>
      </c>
      <c r="D824" s="71" t="s">
        <v>71</v>
      </c>
      <c r="E824" s="71" t="s">
        <v>192</v>
      </c>
      <c r="F824" s="71" t="s">
        <v>73</v>
      </c>
      <c r="G824" s="72">
        <f t="shared" si="294"/>
        <v>13030</v>
      </c>
      <c r="H824" s="72">
        <f t="shared" si="294"/>
        <v>13030</v>
      </c>
      <c r="I824" s="72">
        <f t="shared" si="294"/>
        <v>13030</v>
      </c>
    </row>
    <row r="825" spans="1:9" s="129" customFormat="1" x14ac:dyDescent="0.2">
      <c r="A825" s="70" t="s">
        <v>74</v>
      </c>
      <c r="B825" s="71" t="s">
        <v>377</v>
      </c>
      <c r="C825" s="71" t="s">
        <v>69</v>
      </c>
      <c r="D825" s="71" t="s">
        <v>71</v>
      </c>
      <c r="E825" s="71" t="s">
        <v>192</v>
      </c>
      <c r="F825" s="71" t="s">
        <v>75</v>
      </c>
      <c r="G825" s="72">
        <f>10000+10+3020</f>
        <v>13030</v>
      </c>
      <c r="H825" s="72">
        <f>10000+10+3020</f>
        <v>13030</v>
      </c>
      <c r="I825" s="72">
        <f>10000+10+3020</f>
        <v>13030</v>
      </c>
    </row>
    <row r="826" spans="1:9" s="129" customFormat="1" x14ac:dyDescent="0.2">
      <c r="A826" s="61" t="s">
        <v>76</v>
      </c>
      <c r="B826" s="62" t="s">
        <v>377</v>
      </c>
      <c r="C826" s="62" t="s">
        <v>69</v>
      </c>
      <c r="D826" s="62" t="s">
        <v>71</v>
      </c>
      <c r="E826" s="62" t="s">
        <v>193</v>
      </c>
      <c r="F826" s="62"/>
      <c r="G826" s="63">
        <f>G827+G829</f>
        <v>890</v>
      </c>
      <c r="H826" s="63">
        <f>H827+H829</f>
        <v>890</v>
      </c>
      <c r="I826" s="63">
        <f>I827+I829</f>
        <v>890</v>
      </c>
    </row>
    <row r="827" spans="1:9" s="132" customFormat="1" x14ac:dyDescent="0.2">
      <c r="A827" s="70" t="s">
        <v>495</v>
      </c>
      <c r="B827" s="71" t="s">
        <v>377</v>
      </c>
      <c r="C827" s="71" t="s">
        <v>69</v>
      </c>
      <c r="D827" s="71" t="s">
        <v>71</v>
      </c>
      <c r="E827" s="71" t="s">
        <v>193</v>
      </c>
      <c r="F827" s="71" t="s">
        <v>77</v>
      </c>
      <c r="G827" s="72">
        <f>G828</f>
        <v>885</v>
      </c>
      <c r="H827" s="72">
        <f>H828</f>
        <v>885</v>
      </c>
      <c r="I827" s="72">
        <f>I828</f>
        <v>885</v>
      </c>
    </row>
    <row r="828" spans="1:9" s="129" customFormat="1" x14ac:dyDescent="0.2">
      <c r="A828" s="70" t="s">
        <v>78</v>
      </c>
      <c r="B828" s="71" t="s">
        <v>377</v>
      </c>
      <c r="C828" s="71" t="s">
        <v>69</v>
      </c>
      <c r="D828" s="71" t="s">
        <v>71</v>
      </c>
      <c r="E828" s="71" t="s">
        <v>193</v>
      </c>
      <c r="F828" s="71" t="s">
        <v>79</v>
      </c>
      <c r="G828" s="72">
        <v>885</v>
      </c>
      <c r="H828" s="72">
        <v>885</v>
      </c>
      <c r="I828" s="72">
        <v>885</v>
      </c>
    </row>
    <row r="829" spans="1:9" s="129" customFormat="1" x14ac:dyDescent="0.2">
      <c r="A829" s="70" t="s">
        <v>80</v>
      </c>
      <c r="B829" s="71" t="s">
        <v>377</v>
      </c>
      <c r="C829" s="71" t="s">
        <v>69</v>
      </c>
      <c r="D829" s="71" t="s">
        <v>71</v>
      </c>
      <c r="E829" s="71" t="s">
        <v>193</v>
      </c>
      <c r="F829" s="71" t="s">
        <v>81</v>
      </c>
      <c r="G829" s="72">
        <f>G830</f>
        <v>5</v>
      </c>
      <c r="H829" s="72">
        <f>H830</f>
        <v>5</v>
      </c>
      <c r="I829" s="72">
        <f>I830</f>
        <v>5</v>
      </c>
    </row>
    <row r="830" spans="1:9" s="129" customFormat="1" x14ac:dyDescent="0.2">
      <c r="A830" s="70" t="s">
        <v>453</v>
      </c>
      <c r="B830" s="71" t="s">
        <v>377</v>
      </c>
      <c r="C830" s="71" t="s">
        <v>69</v>
      </c>
      <c r="D830" s="71" t="s">
        <v>71</v>
      </c>
      <c r="E830" s="71" t="s">
        <v>193</v>
      </c>
      <c r="F830" s="71" t="s">
        <v>82</v>
      </c>
      <c r="G830" s="72">
        <v>5</v>
      </c>
      <c r="H830" s="72">
        <v>5</v>
      </c>
      <c r="I830" s="72">
        <v>5</v>
      </c>
    </row>
    <row r="831" spans="1:9" s="129" customFormat="1" x14ac:dyDescent="0.2">
      <c r="A831" s="61" t="s">
        <v>288</v>
      </c>
      <c r="B831" s="62" t="s">
        <v>377</v>
      </c>
      <c r="C831" s="62" t="s">
        <v>69</v>
      </c>
      <c r="D831" s="62" t="s">
        <v>86</v>
      </c>
      <c r="E831" s="71"/>
      <c r="F831" s="62"/>
      <c r="G831" s="63">
        <f t="shared" ref="G831:I835" si="295">G832</f>
        <v>1000</v>
      </c>
      <c r="H831" s="63">
        <f t="shared" si="295"/>
        <v>1000</v>
      </c>
      <c r="I831" s="63">
        <f t="shared" si="295"/>
        <v>1000</v>
      </c>
    </row>
    <row r="832" spans="1:9" s="129" customFormat="1" x14ac:dyDescent="0.2">
      <c r="A832" s="94" t="s">
        <v>67</v>
      </c>
      <c r="B832" s="76" t="s">
        <v>377</v>
      </c>
      <c r="C832" s="76" t="s">
        <v>69</v>
      </c>
      <c r="D832" s="76" t="s">
        <v>86</v>
      </c>
      <c r="E832" s="76" t="s">
        <v>190</v>
      </c>
      <c r="F832" s="76"/>
      <c r="G832" s="77">
        <f t="shared" si="295"/>
        <v>1000</v>
      </c>
      <c r="H832" s="77">
        <f t="shared" si="295"/>
        <v>1000</v>
      </c>
      <c r="I832" s="77">
        <f t="shared" si="295"/>
        <v>1000</v>
      </c>
    </row>
    <row r="833" spans="1:9" s="129" customFormat="1" x14ac:dyDescent="0.2">
      <c r="A833" s="61" t="s">
        <v>275</v>
      </c>
      <c r="B833" s="62" t="s">
        <v>377</v>
      </c>
      <c r="C833" s="62" t="s">
        <v>69</v>
      </c>
      <c r="D833" s="62" t="s">
        <v>86</v>
      </c>
      <c r="E833" s="62" t="s">
        <v>191</v>
      </c>
      <c r="F833" s="117"/>
      <c r="G833" s="63">
        <f t="shared" si="295"/>
        <v>1000</v>
      </c>
      <c r="H833" s="63">
        <f t="shared" si="295"/>
        <v>1000</v>
      </c>
      <c r="I833" s="63">
        <f t="shared" si="295"/>
        <v>1000</v>
      </c>
    </row>
    <row r="834" spans="1:9" s="129" customFormat="1" ht="24" x14ac:dyDescent="0.2">
      <c r="A834" s="75" t="s">
        <v>279</v>
      </c>
      <c r="B834" s="76" t="s">
        <v>377</v>
      </c>
      <c r="C834" s="76" t="s">
        <v>69</v>
      </c>
      <c r="D834" s="76" t="s">
        <v>86</v>
      </c>
      <c r="E834" s="76" t="s">
        <v>698</v>
      </c>
      <c r="F834" s="100"/>
      <c r="G834" s="77">
        <f t="shared" si="295"/>
        <v>1000</v>
      </c>
      <c r="H834" s="77">
        <f t="shared" si="295"/>
        <v>1000</v>
      </c>
      <c r="I834" s="77">
        <f t="shared" si="295"/>
        <v>1000</v>
      </c>
    </row>
    <row r="835" spans="1:9" s="129" customFormat="1" x14ac:dyDescent="0.2">
      <c r="A835" s="70" t="s">
        <v>495</v>
      </c>
      <c r="B835" s="71" t="s">
        <v>377</v>
      </c>
      <c r="C835" s="71" t="s">
        <v>69</v>
      </c>
      <c r="D835" s="71" t="s">
        <v>86</v>
      </c>
      <c r="E835" s="71" t="s">
        <v>698</v>
      </c>
      <c r="F835" s="86">
        <v>200</v>
      </c>
      <c r="G835" s="72">
        <f t="shared" si="295"/>
        <v>1000</v>
      </c>
      <c r="H835" s="72">
        <f t="shared" si="295"/>
        <v>1000</v>
      </c>
      <c r="I835" s="72">
        <f t="shared" si="295"/>
        <v>1000</v>
      </c>
    </row>
    <row r="836" spans="1:9" s="129" customFormat="1" x14ac:dyDescent="0.2">
      <c r="A836" s="70" t="s">
        <v>78</v>
      </c>
      <c r="B836" s="86">
        <v>611</v>
      </c>
      <c r="C836" s="71" t="s">
        <v>69</v>
      </c>
      <c r="D836" s="71" t="s">
        <v>86</v>
      </c>
      <c r="E836" s="71" t="s">
        <v>698</v>
      </c>
      <c r="F836" s="71" t="s">
        <v>79</v>
      </c>
      <c r="G836" s="72">
        <v>1000</v>
      </c>
      <c r="H836" s="72">
        <v>1000</v>
      </c>
      <c r="I836" s="72">
        <v>1000</v>
      </c>
    </row>
    <row r="837" spans="1:9" s="129" customFormat="1" x14ac:dyDescent="0.2">
      <c r="A837" s="61" t="s">
        <v>325</v>
      </c>
      <c r="B837" s="62" t="s">
        <v>377</v>
      </c>
      <c r="C837" s="62" t="s">
        <v>71</v>
      </c>
      <c r="D837" s="62" t="s">
        <v>70</v>
      </c>
      <c r="E837" s="62"/>
      <c r="F837" s="62"/>
      <c r="G837" s="63">
        <f t="shared" ref="G837:I842" si="296">G838</f>
        <v>1000</v>
      </c>
      <c r="H837" s="63">
        <f t="shared" si="296"/>
        <v>1000</v>
      </c>
      <c r="I837" s="63">
        <f t="shared" si="296"/>
        <v>1000</v>
      </c>
    </row>
    <row r="838" spans="1:9" s="129" customFormat="1" x14ac:dyDescent="0.2">
      <c r="A838" s="61" t="s">
        <v>363</v>
      </c>
      <c r="B838" s="62" t="s">
        <v>377</v>
      </c>
      <c r="C838" s="62" t="s">
        <v>71</v>
      </c>
      <c r="D838" s="62" t="s">
        <v>436</v>
      </c>
      <c r="E838" s="76"/>
      <c r="F838" s="76"/>
      <c r="G838" s="63">
        <f t="shared" si="296"/>
        <v>1000</v>
      </c>
      <c r="H838" s="63">
        <f t="shared" si="296"/>
        <v>1000</v>
      </c>
      <c r="I838" s="63">
        <f t="shared" si="296"/>
        <v>1000</v>
      </c>
    </row>
    <row r="839" spans="1:9" s="129" customFormat="1" x14ac:dyDescent="0.2">
      <c r="A839" s="94" t="s">
        <v>67</v>
      </c>
      <c r="B839" s="76" t="s">
        <v>377</v>
      </c>
      <c r="C839" s="76" t="s">
        <v>71</v>
      </c>
      <c r="D839" s="76" t="s">
        <v>436</v>
      </c>
      <c r="E839" s="76" t="s">
        <v>190</v>
      </c>
      <c r="F839" s="76"/>
      <c r="G839" s="77">
        <f t="shared" si="296"/>
        <v>1000</v>
      </c>
      <c r="H839" s="77">
        <f t="shared" si="296"/>
        <v>1000</v>
      </c>
      <c r="I839" s="77">
        <f t="shared" si="296"/>
        <v>1000</v>
      </c>
    </row>
    <row r="840" spans="1:9" s="129" customFormat="1" x14ac:dyDescent="0.2">
      <c r="A840" s="61" t="s">
        <v>275</v>
      </c>
      <c r="B840" s="99">
        <v>611</v>
      </c>
      <c r="C840" s="62" t="s">
        <v>71</v>
      </c>
      <c r="D840" s="62" t="s">
        <v>436</v>
      </c>
      <c r="E840" s="62" t="s">
        <v>191</v>
      </c>
      <c r="F840" s="62"/>
      <c r="G840" s="63">
        <f t="shared" si="296"/>
        <v>1000</v>
      </c>
      <c r="H840" s="63">
        <f t="shared" si="296"/>
        <v>1000</v>
      </c>
      <c r="I840" s="63">
        <f t="shared" si="296"/>
        <v>1000</v>
      </c>
    </row>
    <row r="841" spans="1:9" s="129" customFormat="1" x14ac:dyDescent="0.2">
      <c r="A841" s="92" t="s">
        <v>314</v>
      </c>
      <c r="B841" s="118">
        <v>611</v>
      </c>
      <c r="C841" s="88" t="s">
        <v>71</v>
      </c>
      <c r="D841" s="88" t="s">
        <v>436</v>
      </c>
      <c r="E841" s="88" t="s">
        <v>699</v>
      </c>
      <c r="F841" s="88"/>
      <c r="G841" s="93">
        <f t="shared" si="296"/>
        <v>1000</v>
      </c>
      <c r="H841" s="93">
        <f t="shared" si="296"/>
        <v>1000</v>
      </c>
      <c r="I841" s="93">
        <f t="shared" si="296"/>
        <v>1000</v>
      </c>
    </row>
    <row r="842" spans="1:9" s="129" customFormat="1" x14ac:dyDescent="0.2">
      <c r="A842" s="70" t="s">
        <v>495</v>
      </c>
      <c r="B842" s="71" t="s">
        <v>377</v>
      </c>
      <c r="C842" s="71" t="s">
        <v>71</v>
      </c>
      <c r="D842" s="71" t="s">
        <v>436</v>
      </c>
      <c r="E842" s="71" t="s">
        <v>699</v>
      </c>
      <c r="F842" s="86">
        <v>200</v>
      </c>
      <c r="G842" s="72">
        <f t="shared" si="296"/>
        <v>1000</v>
      </c>
      <c r="H842" s="72">
        <f t="shared" si="296"/>
        <v>1000</v>
      </c>
      <c r="I842" s="72">
        <f t="shared" si="296"/>
        <v>1000</v>
      </c>
    </row>
    <row r="843" spans="1:9" s="129" customFormat="1" x14ac:dyDescent="0.2">
      <c r="A843" s="70" t="s">
        <v>78</v>
      </c>
      <c r="B843" s="86">
        <v>611</v>
      </c>
      <c r="C843" s="71" t="s">
        <v>71</v>
      </c>
      <c r="D843" s="71" t="s">
        <v>436</v>
      </c>
      <c r="E843" s="71" t="s">
        <v>699</v>
      </c>
      <c r="F843" s="71" t="s">
        <v>79</v>
      </c>
      <c r="G843" s="72">
        <v>1000</v>
      </c>
      <c r="H843" s="72">
        <v>1000</v>
      </c>
      <c r="I843" s="72">
        <v>1000</v>
      </c>
    </row>
    <row r="844" spans="1:9" s="129" customFormat="1" ht="15.75" x14ac:dyDescent="0.2">
      <c r="A844" s="64" t="s">
        <v>272</v>
      </c>
      <c r="B844" s="67" t="s">
        <v>120</v>
      </c>
      <c r="C844" s="67"/>
      <c r="D844" s="67"/>
      <c r="E844" s="67"/>
      <c r="F844" s="67"/>
      <c r="G844" s="69">
        <f>G845+G930</f>
        <v>2810168.5675000004</v>
      </c>
      <c r="H844" s="69">
        <f>H845+H930</f>
        <v>2378793.2444500001</v>
      </c>
      <c r="I844" s="69">
        <f>I845+I930</f>
        <v>2326279.7256</v>
      </c>
    </row>
    <row r="845" spans="1:9" s="129" customFormat="1" x14ac:dyDescent="0.2">
      <c r="A845" s="61" t="s">
        <v>342</v>
      </c>
      <c r="B845" s="62" t="s">
        <v>120</v>
      </c>
      <c r="C845" s="62" t="s">
        <v>437</v>
      </c>
      <c r="D845" s="62" t="s">
        <v>70</v>
      </c>
      <c r="E845" s="62"/>
      <c r="F845" s="62"/>
      <c r="G845" s="63">
        <f>G846+G857+G881+G888</f>
        <v>2787888.9115000004</v>
      </c>
      <c r="H845" s="63">
        <f>H846+H857+H881+H888</f>
        <v>2358563.9444500003</v>
      </c>
      <c r="I845" s="63">
        <f>I846+I857+I881+I888</f>
        <v>2307044.8256000001</v>
      </c>
    </row>
    <row r="846" spans="1:9" s="129" customFormat="1" x14ac:dyDescent="0.2">
      <c r="A846" s="61" t="s">
        <v>343</v>
      </c>
      <c r="B846" s="62" t="s">
        <v>120</v>
      </c>
      <c r="C846" s="62" t="s">
        <v>437</v>
      </c>
      <c r="D846" s="62" t="s">
        <v>69</v>
      </c>
      <c r="E846" s="62"/>
      <c r="F846" s="62"/>
      <c r="G846" s="63">
        <f t="shared" ref="G846:I847" si="297">G847</f>
        <v>1152914.1000000001</v>
      </c>
      <c r="H846" s="63">
        <f t="shared" si="297"/>
        <v>1002880.1</v>
      </c>
      <c r="I846" s="63">
        <f t="shared" si="297"/>
        <v>952880.1</v>
      </c>
    </row>
    <row r="847" spans="1:9" s="129" customFormat="1" ht="13.5" x14ac:dyDescent="0.2">
      <c r="A847" s="74" t="s">
        <v>715</v>
      </c>
      <c r="B847" s="65" t="s">
        <v>120</v>
      </c>
      <c r="C847" s="65" t="s">
        <v>437</v>
      </c>
      <c r="D847" s="65" t="s">
        <v>69</v>
      </c>
      <c r="E847" s="65" t="s">
        <v>142</v>
      </c>
      <c r="F847" s="65"/>
      <c r="G847" s="66">
        <f t="shared" si="297"/>
        <v>1152914.1000000001</v>
      </c>
      <c r="H847" s="66">
        <f t="shared" si="297"/>
        <v>1002880.1</v>
      </c>
      <c r="I847" s="66">
        <f t="shared" si="297"/>
        <v>952880.1</v>
      </c>
    </row>
    <row r="848" spans="1:9" s="129" customFormat="1" x14ac:dyDescent="0.2">
      <c r="A848" s="61" t="s">
        <v>247</v>
      </c>
      <c r="B848" s="62" t="s">
        <v>120</v>
      </c>
      <c r="C848" s="62" t="s">
        <v>437</v>
      </c>
      <c r="D848" s="62" t="s">
        <v>69</v>
      </c>
      <c r="E848" s="62" t="s">
        <v>143</v>
      </c>
      <c r="F848" s="62"/>
      <c r="G848" s="63">
        <f>G849+G853</f>
        <v>1152914.1000000001</v>
      </c>
      <c r="H848" s="63">
        <f t="shared" ref="H848:I848" si="298">H849+H853</f>
        <v>1002880.1</v>
      </c>
      <c r="I848" s="63">
        <f t="shared" si="298"/>
        <v>952880.1</v>
      </c>
    </row>
    <row r="849" spans="1:9" s="129" customFormat="1" ht="24" x14ac:dyDescent="0.2">
      <c r="A849" s="75" t="s">
        <v>248</v>
      </c>
      <c r="B849" s="76" t="s">
        <v>120</v>
      </c>
      <c r="C849" s="76" t="s">
        <v>437</v>
      </c>
      <c r="D849" s="76" t="s">
        <v>69</v>
      </c>
      <c r="E849" s="76" t="s">
        <v>144</v>
      </c>
      <c r="F849" s="76"/>
      <c r="G849" s="77">
        <f>G850</f>
        <v>452880.1</v>
      </c>
      <c r="H849" s="77">
        <f>H850</f>
        <v>452880.1</v>
      </c>
      <c r="I849" s="77">
        <f>I850</f>
        <v>452880.1</v>
      </c>
    </row>
    <row r="850" spans="1:9" s="129" customFormat="1" x14ac:dyDescent="0.2">
      <c r="A850" s="70" t="s">
        <v>94</v>
      </c>
      <c r="B850" s="71" t="s">
        <v>120</v>
      </c>
      <c r="C850" s="71" t="s">
        <v>437</v>
      </c>
      <c r="D850" s="71" t="s">
        <v>69</v>
      </c>
      <c r="E850" s="71" t="s">
        <v>700</v>
      </c>
      <c r="F850" s="71" t="s">
        <v>366</v>
      </c>
      <c r="G850" s="72">
        <f>G851+G852</f>
        <v>452880.1</v>
      </c>
      <c r="H850" s="72">
        <f>H851+H852</f>
        <v>452880.1</v>
      </c>
      <c r="I850" s="72">
        <f>I851+I852</f>
        <v>452880.1</v>
      </c>
    </row>
    <row r="851" spans="1:9" s="129" customFormat="1" x14ac:dyDescent="0.2">
      <c r="A851" s="70" t="s">
        <v>95</v>
      </c>
      <c r="B851" s="81">
        <v>612</v>
      </c>
      <c r="C851" s="71" t="s">
        <v>437</v>
      </c>
      <c r="D851" s="71" t="s">
        <v>69</v>
      </c>
      <c r="E851" s="71" t="s">
        <v>700</v>
      </c>
      <c r="F851" s="71" t="s">
        <v>376</v>
      </c>
      <c r="G851" s="72">
        <f>438900-34000</f>
        <v>404900</v>
      </c>
      <c r="H851" s="72">
        <f>438900-34000</f>
        <v>404900</v>
      </c>
      <c r="I851" s="72">
        <v>404900</v>
      </c>
    </row>
    <row r="852" spans="1:9" s="129" customFormat="1" x14ac:dyDescent="0.2">
      <c r="A852" s="70" t="s">
        <v>455</v>
      </c>
      <c r="B852" s="81">
        <v>612</v>
      </c>
      <c r="C852" s="71" t="s">
        <v>437</v>
      </c>
      <c r="D852" s="71" t="s">
        <v>69</v>
      </c>
      <c r="E852" s="71" t="s">
        <v>700</v>
      </c>
      <c r="F852" s="71" t="s">
        <v>456</v>
      </c>
      <c r="G852" s="72">
        <f>50255.5-2275.4</f>
        <v>47980.1</v>
      </c>
      <c r="H852" s="72">
        <f>50255.5-2275.4</f>
        <v>47980.1</v>
      </c>
      <c r="I852" s="72">
        <f>50255.5-2275.4</f>
        <v>47980.1</v>
      </c>
    </row>
    <row r="853" spans="1:9" s="129" customFormat="1" ht="36" x14ac:dyDescent="0.2">
      <c r="A853" s="75" t="s">
        <v>326</v>
      </c>
      <c r="B853" s="80">
        <v>612</v>
      </c>
      <c r="C853" s="76" t="s">
        <v>437</v>
      </c>
      <c r="D853" s="76" t="s">
        <v>69</v>
      </c>
      <c r="E853" s="76" t="s">
        <v>145</v>
      </c>
      <c r="F853" s="76"/>
      <c r="G853" s="85">
        <f>G854</f>
        <v>700034</v>
      </c>
      <c r="H853" s="85">
        <f>H854</f>
        <v>550000</v>
      </c>
      <c r="I853" s="85">
        <f>I854</f>
        <v>500000</v>
      </c>
    </row>
    <row r="854" spans="1:9" s="129" customFormat="1" x14ac:dyDescent="0.2">
      <c r="A854" s="70" t="s">
        <v>94</v>
      </c>
      <c r="B854" s="81">
        <v>612</v>
      </c>
      <c r="C854" s="71" t="s">
        <v>437</v>
      </c>
      <c r="D854" s="71" t="s">
        <v>69</v>
      </c>
      <c r="E854" s="71" t="s">
        <v>145</v>
      </c>
      <c r="F854" s="71" t="s">
        <v>366</v>
      </c>
      <c r="G854" s="84">
        <f>G855+G856</f>
        <v>700034</v>
      </c>
      <c r="H854" s="84">
        <f>H855+H856</f>
        <v>550000</v>
      </c>
      <c r="I854" s="84">
        <f>I855+I856</f>
        <v>500000</v>
      </c>
    </row>
    <row r="855" spans="1:9" s="129" customFormat="1" x14ac:dyDescent="0.2">
      <c r="A855" s="70" t="s">
        <v>95</v>
      </c>
      <c r="B855" s="81">
        <v>612</v>
      </c>
      <c r="C855" s="71" t="s">
        <v>437</v>
      </c>
      <c r="D855" s="71" t="s">
        <v>69</v>
      </c>
      <c r="E855" s="71" t="s">
        <v>145</v>
      </c>
      <c r="F855" s="71" t="s">
        <v>376</v>
      </c>
      <c r="G855" s="84">
        <v>634157</v>
      </c>
      <c r="H855" s="84">
        <v>484123</v>
      </c>
      <c r="I855" s="84">
        <v>434123</v>
      </c>
    </row>
    <row r="856" spans="1:9" s="129" customFormat="1" x14ac:dyDescent="0.2">
      <c r="A856" s="70" t="s">
        <v>455</v>
      </c>
      <c r="B856" s="81">
        <v>612</v>
      </c>
      <c r="C856" s="71" t="s">
        <v>437</v>
      </c>
      <c r="D856" s="71" t="s">
        <v>69</v>
      </c>
      <c r="E856" s="71" t="s">
        <v>145</v>
      </c>
      <c r="F856" s="71" t="s">
        <v>456</v>
      </c>
      <c r="G856" s="84">
        <v>65877</v>
      </c>
      <c r="H856" s="84">
        <v>65877</v>
      </c>
      <c r="I856" s="84">
        <v>65877</v>
      </c>
    </row>
    <row r="857" spans="1:9" s="129" customFormat="1" x14ac:dyDescent="0.2">
      <c r="A857" s="61" t="s">
        <v>344</v>
      </c>
      <c r="B857" s="91">
        <v>612</v>
      </c>
      <c r="C857" s="62" t="s">
        <v>437</v>
      </c>
      <c r="D857" s="62" t="s">
        <v>438</v>
      </c>
      <c r="E857" s="62"/>
      <c r="F857" s="76"/>
      <c r="G857" s="63">
        <f>G858</f>
        <v>1436021.9115000002</v>
      </c>
      <c r="H857" s="63">
        <f t="shared" ref="H857:I857" si="299">H858</f>
        <v>1156730.9444499998</v>
      </c>
      <c r="I857" s="63">
        <f t="shared" si="299"/>
        <v>1155211.8255999999</v>
      </c>
    </row>
    <row r="858" spans="1:9" s="129" customFormat="1" ht="13.5" x14ac:dyDescent="0.2">
      <c r="A858" s="74" t="s">
        <v>715</v>
      </c>
      <c r="B858" s="65" t="s">
        <v>120</v>
      </c>
      <c r="C858" s="65" t="s">
        <v>437</v>
      </c>
      <c r="D858" s="65" t="s">
        <v>438</v>
      </c>
      <c r="E858" s="65" t="s">
        <v>142</v>
      </c>
      <c r="F858" s="65"/>
      <c r="G858" s="66">
        <f>G859+G876</f>
        <v>1436021.9115000002</v>
      </c>
      <c r="H858" s="66">
        <f>H859+H876</f>
        <v>1156730.9444499998</v>
      </c>
      <c r="I858" s="66">
        <f>I859+I876</f>
        <v>1155211.8255999999</v>
      </c>
    </row>
    <row r="859" spans="1:9" s="129" customFormat="1" x14ac:dyDescent="0.2">
      <c r="A859" s="61" t="s">
        <v>247</v>
      </c>
      <c r="B859" s="62" t="s">
        <v>120</v>
      </c>
      <c r="C859" s="62" t="s">
        <v>437</v>
      </c>
      <c r="D859" s="62" t="s">
        <v>438</v>
      </c>
      <c r="E859" s="62" t="s">
        <v>143</v>
      </c>
      <c r="F859" s="62"/>
      <c r="G859" s="63">
        <f>G860+G864+G868+G872</f>
        <v>1425068.7115000002</v>
      </c>
      <c r="H859" s="63">
        <f>H860+H864+H868+H872</f>
        <v>1145777.7444499999</v>
      </c>
      <c r="I859" s="63">
        <f>I860+I864+I868+I872</f>
        <v>1144258.6255999999</v>
      </c>
    </row>
    <row r="860" spans="1:9" s="129" customFormat="1" x14ac:dyDescent="0.2">
      <c r="A860" s="92" t="s">
        <v>249</v>
      </c>
      <c r="B860" s="109">
        <v>612</v>
      </c>
      <c r="C860" s="88" t="s">
        <v>437</v>
      </c>
      <c r="D860" s="88" t="s">
        <v>438</v>
      </c>
      <c r="E860" s="88" t="s">
        <v>148</v>
      </c>
      <c r="F860" s="88"/>
      <c r="G860" s="93">
        <f>G861</f>
        <v>261548.09999999998</v>
      </c>
      <c r="H860" s="93">
        <f>H861</f>
        <v>261548.09999999998</v>
      </c>
      <c r="I860" s="93">
        <f>I861</f>
        <v>272548.09999999998</v>
      </c>
    </row>
    <row r="861" spans="1:9" s="129" customFormat="1" x14ac:dyDescent="0.2">
      <c r="A861" s="70" t="s">
        <v>94</v>
      </c>
      <c r="B861" s="81">
        <v>612</v>
      </c>
      <c r="C861" s="71" t="s">
        <v>437</v>
      </c>
      <c r="D861" s="71" t="s">
        <v>438</v>
      </c>
      <c r="E861" s="71" t="s">
        <v>701</v>
      </c>
      <c r="F861" s="71" t="s">
        <v>366</v>
      </c>
      <c r="G861" s="72">
        <f>G862+G863</f>
        <v>261548.09999999998</v>
      </c>
      <c r="H861" s="72">
        <f>H862+H863</f>
        <v>261548.09999999998</v>
      </c>
      <c r="I861" s="72">
        <f>I862+I863</f>
        <v>272548.09999999998</v>
      </c>
    </row>
    <row r="862" spans="1:9" s="129" customFormat="1" x14ac:dyDescent="0.2">
      <c r="A862" s="70" t="s">
        <v>95</v>
      </c>
      <c r="B862" s="81">
        <v>612</v>
      </c>
      <c r="C862" s="71" t="s">
        <v>437</v>
      </c>
      <c r="D862" s="71" t="s">
        <v>438</v>
      </c>
      <c r="E862" s="71" t="s">
        <v>701</v>
      </c>
      <c r="F862" s="71" t="s">
        <v>376</v>
      </c>
      <c r="G862" s="72">
        <f>265105.1-11946</f>
        <v>253159.09999999998</v>
      </c>
      <c r="H862" s="72">
        <f>265105.1-11946</f>
        <v>253159.09999999998</v>
      </c>
      <c r="I862" s="72">
        <f>265105.1-944-2</f>
        <v>264159.09999999998</v>
      </c>
    </row>
    <row r="863" spans="1:9" s="129" customFormat="1" x14ac:dyDescent="0.2">
      <c r="A863" s="70" t="s">
        <v>455</v>
      </c>
      <c r="B863" s="81">
        <v>612</v>
      </c>
      <c r="C863" s="71" t="s">
        <v>437</v>
      </c>
      <c r="D863" s="71" t="s">
        <v>438</v>
      </c>
      <c r="E863" s="71" t="s">
        <v>701</v>
      </c>
      <c r="F863" s="71" t="s">
        <v>456</v>
      </c>
      <c r="G863" s="72">
        <v>8389</v>
      </c>
      <c r="H863" s="72">
        <v>8389</v>
      </c>
      <c r="I863" s="72">
        <v>8389</v>
      </c>
    </row>
    <row r="864" spans="1:9" s="129" customFormat="1" ht="48" x14ac:dyDescent="0.2">
      <c r="A864" s="89" t="s">
        <v>334</v>
      </c>
      <c r="B864" s="76" t="s">
        <v>120</v>
      </c>
      <c r="C864" s="76" t="s">
        <v>437</v>
      </c>
      <c r="D864" s="76" t="s">
        <v>438</v>
      </c>
      <c r="E864" s="76" t="s">
        <v>250</v>
      </c>
      <c r="F864" s="76"/>
      <c r="G864" s="85">
        <f>G865</f>
        <v>893596</v>
      </c>
      <c r="H864" s="85">
        <f>H865</f>
        <v>607091.6</v>
      </c>
      <c r="I864" s="85">
        <f>I865</f>
        <v>600205.19999999995</v>
      </c>
    </row>
    <row r="865" spans="1:9" s="129" customFormat="1" x14ac:dyDescent="0.2">
      <c r="A865" s="70" t="s">
        <v>94</v>
      </c>
      <c r="B865" s="71" t="s">
        <v>120</v>
      </c>
      <c r="C865" s="71" t="s">
        <v>437</v>
      </c>
      <c r="D865" s="71" t="s">
        <v>438</v>
      </c>
      <c r="E865" s="71" t="s">
        <v>250</v>
      </c>
      <c r="F865" s="71" t="s">
        <v>366</v>
      </c>
      <c r="G865" s="84">
        <f>G866+G867</f>
        <v>893596</v>
      </c>
      <c r="H865" s="84">
        <f>H866+H867</f>
        <v>607091.6</v>
      </c>
      <c r="I865" s="84">
        <f>I866+I867</f>
        <v>600205.19999999995</v>
      </c>
    </row>
    <row r="866" spans="1:9" s="129" customFormat="1" x14ac:dyDescent="0.2">
      <c r="A866" s="70" t="s">
        <v>95</v>
      </c>
      <c r="B866" s="71" t="s">
        <v>120</v>
      </c>
      <c r="C866" s="71" t="s">
        <v>437</v>
      </c>
      <c r="D866" s="71" t="s">
        <v>438</v>
      </c>
      <c r="E866" s="71" t="s">
        <v>250</v>
      </c>
      <c r="F866" s="71" t="s">
        <v>376</v>
      </c>
      <c r="G866" s="72">
        <v>852553.4</v>
      </c>
      <c r="H866" s="72">
        <v>566049</v>
      </c>
      <c r="I866" s="72">
        <v>559162.6</v>
      </c>
    </row>
    <row r="867" spans="1:9" s="129" customFormat="1" x14ac:dyDescent="0.2">
      <c r="A867" s="70" t="s">
        <v>455</v>
      </c>
      <c r="B867" s="71" t="s">
        <v>120</v>
      </c>
      <c r="C867" s="71" t="s">
        <v>437</v>
      </c>
      <c r="D867" s="71" t="s">
        <v>438</v>
      </c>
      <c r="E867" s="71" t="s">
        <v>250</v>
      </c>
      <c r="F867" s="71" t="s">
        <v>456</v>
      </c>
      <c r="G867" s="72">
        <v>41042.6</v>
      </c>
      <c r="H867" s="72">
        <v>41042.6</v>
      </c>
      <c r="I867" s="72">
        <v>41042.6</v>
      </c>
    </row>
    <row r="868" spans="1:9" s="129" customFormat="1" ht="24" x14ac:dyDescent="0.2">
      <c r="A868" s="75" t="s">
        <v>780</v>
      </c>
      <c r="B868" s="76" t="s">
        <v>120</v>
      </c>
      <c r="C868" s="76" t="s">
        <v>437</v>
      </c>
      <c r="D868" s="76" t="s">
        <v>438</v>
      </c>
      <c r="E868" s="76" t="s">
        <v>781</v>
      </c>
      <c r="F868" s="76"/>
      <c r="G868" s="77">
        <f>G869</f>
        <v>99446.76</v>
      </c>
      <c r="H868" s="77">
        <f t="shared" ref="H868:I868" si="300">H869</f>
        <v>100227.96</v>
      </c>
      <c r="I868" s="77">
        <f t="shared" si="300"/>
        <v>100227.96</v>
      </c>
    </row>
    <row r="869" spans="1:9" s="129" customFormat="1" x14ac:dyDescent="0.2">
      <c r="A869" s="70" t="s">
        <v>94</v>
      </c>
      <c r="B869" s="71" t="s">
        <v>120</v>
      </c>
      <c r="C869" s="71" t="s">
        <v>437</v>
      </c>
      <c r="D869" s="71" t="s">
        <v>438</v>
      </c>
      <c r="E869" s="71" t="s">
        <v>781</v>
      </c>
      <c r="F869" s="71" t="s">
        <v>366</v>
      </c>
      <c r="G869" s="72">
        <f>G870+G871</f>
        <v>99446.76</v>
      </c>
      <c r="H869" s="72">
        <f t="shared" ref="H869:I869" si="301">H870+H871</f>
        <v>100227.96</v>
      </c>
      <c r="I869" s="72">
        <f t="shared" si="301"/>
        <v>100227.96</v>
      </c>
    </row>
    <row r="870" spans="1:9" s="129" customFormat="1" x14ac:dyDescent="0.2">
      <c r="A870" s="70" t="s">
        <v>95</v>
      </c>
      <c r="B870" s="71" t="s">
        <v>120</v>
      </c>
      <c r="C870" s="71" t="s">
        <v>437</v>
      </c>
      <c r="D870" s="71" t="s">
        <v>438</v>
      </c>
      <c r="E870" s="71" t="s">
        <v>781</v>
      </c>
      <c r="F870" s="71" t="s">
        <v>376</v>
      </c>
      <c r="G870" s="72">
        <v>95596.76</v>
      </c>
      <c r="H870" s="72">
        <v>96227.96</v>
      </c>
      <c r="I870" s="72">
        <v>96227.96</v>
      </c>
    </row>
    <row r="871" spans="1:9" s="129" customFormat="1" x14ac:dyDescent="0.2">
      <c r="A871" s="70" t="s">
        <v>455</v>
      </c>
      <c r="B871" s="71" t="s">
        <v>120</v>
      </c>
      <c r="C871" s="71" t="s">
        <v>437</v>
      </c>
      <c r="D871" s="71" t="s">
        <v>438</v>
      </c>
      <c r="E871" s="71" t="s">
        <v>781</v>
      </c>
      <c r="F871" s="71" t="s">
        <v>456</v>
      </c>
      <c r="G871" s="72">
        <v>3850</v>
      </c>
      <c r="H871" s="72">
        <v>4000</v>
      </c>
      <c r="I871" s="72">
        <v>4000</v>
      </c>
    </row>
    <row r="872" spans="1:9" s="129" customFormat="1" ht="24" x14ac:dyDescent="0.2">
      <c r="A872" s="75" t="s">
        <v>782</v>
      </c>
      <c r="B872" s="76" t="s">
        <v>120</v>
      </c>
      <c r="C872" s="76" t="s">
        <v>437</v>
      </c>
      <c r="D872" s="76" t="s">
        <v>438</v>
      </c>
      <c r="E872" s="76" t="s">
        <v>783</v>
      </c>
      <c r="F872" s="76"/>
      <c r="G872" s="77">
        <f>G873</f>
        <v>170477.85149999999</v>
      </c>
      <c r="H872" s="77">
        <f>H873</f>
        <v>176910.08444999999</v>
      </c>
      <c r="I872" s="77">
        <f>I873</f>
        <v>171277.36559999999</v>
      </c>
    </row>
    <row r="873" spans="1:9" s="129" customFormat="1" x14ac:dyDescent="0.2">
      <c r="A873" s="70" t="s">
        <v>94</v>
      </c>
      <c r="B873" s="71" t="s">
        <v>120</v>
      </c>
      <c r="C873" s="71" t="s">
        <v>437</v>
      </c>
      <c r="D873" s="71" t="s">
        <v>438</v>
      </c>
      <c r="E873" s="71" t="s">
        <v>783</v>
      </c>
      <c r="F873" s="71" t="s">
        <v>366</v>
      </c>
      <c r="G873" s="72">
        <f>G874+G875</f>
        <v>170477.85149999999</v>
      </c>
      <c r="H873" s="72">
        <f>H874+H875</f>
        <v>176910.08444999999</v>
      </c>
      <c r="I873" s="72">
        <f>I874+I875</f>
        <v>171277.36559999999</v>
      </c>
    </row>
    <row r="874" spans="1:9" s="129" customFormat="1" x14ac:dyDescent="0.2">
      <c r="A874" s="70" t="s">
        <v>95</v>
      </c>
      <c r="B874" s="71" t="s">
        <v>120</v>
      </c>
      <c r="C874" s="71" t="s">
        <v>437</v>
      </c>
      <c r="D874" s="71" t="s">
        <v>438</v>
      </c>
      <c r="E874" s="71" t="s">
        <v>783</v>
      </c>
      <c r="F874" s="71" t="s">
        <v>376</v>
      </c>
      <c r="G874" s="72">
        <f>170477.8515-G875</f>
        <v>162904.05549999999</v>
      </c>
      <c r="H874" s="72">
        <f>176910.08445-H875</f>
        <v>169061.94044999999</v>
      </c>
      <c r="I874" s="72">
        <f>171277.3656-I875</f>
        <v>163563.33359999998</v>
      </c>
    </row>
    <row r="875" spans="1:9" s="129" customFormat="1" x14ac:dyDescent="0.2">
      <c r="A875" s="70" t="s">
        <v>455</v>
      </c>
      <c r="B875" s="71" t="s">
        <v>120</v>
      </c>
      <c r="C875" s="71" t="s">
        <v>437</v>
      </c>
      <c r="D875" s="71" t="s">
        <v>438</v>
      </c>
      <c r="E875" s="71" t="s">
        <v>783</v>
      </c>
      <c r="F875" s="71" t="s">
        <v>456</v>
      </c>
      <c r="G875" s="72">
        <v>7573.7960000000003</v>
      </c>
      <c r="H875" s="72">
        <v>7848.1440000000002</v>
      </c>
      <c r="I875" s="72">
        <v>7714.0320000000002</v>
      </c>
    </row>
    <row r="876" spans="1:9" s="129" customFormat="1" x14ac:dyDescent="0.2">
      <c r="A876" s="61" t="s">
        <v>262</v>
      </c>
      <c r="B876" s="62" t="s">
        <v>120</v>
      </c>
      <c r="C876" s="62" t="s">
        <v>437</v>
      </c>
      <c r="D876" s="62" t="s">
        <v>438</v>
      </c>
      <c r="E876" s="62" t="s">
        <v>151</v>
      </c>
      <c r="F876" s="62"/>
      <c r="G876" s="63">
        <f t="shared" ref="G876:I877" si="302">G877</f>
        <v>10953.199999999999</v>
      </c>
      <c r="H876" s="63">
        <f t="shared" si="302"/>
        <v>10953.199999999999</v>
      </c>
      <c r="I876" s="63">
        <f t="shared" si="302"/>
        <v>10953.199999999999</v>
      </c>
    </row>
    <row r="877" spans="1:9" s="129" customFormat="1" x14ac:dyDescent="0.2">
      <c r="A877" s="79" t="s">
        <v>158</v>
      </c>
      <c r="B877" s="76" t="s">
        <v>120</v>
      </c>
      <c r="C877" s="76" t="s">
        <v>437</v>
      </c>
      <c r="D877" s="76" t="s">
        <v>438</v>
      </c>
      <c r="E877" s="76" t="s">
        <v>440</v>
      </c>
      <c r="F877" s="76"/>
      <c r="G877" s="77">
        <f t="shared" si="302"/>
        <v>10953.199999999999</v>
      </c>
      <c r="H877" s="77">
        <f t="shared" si="302"/>
        <v>10953.199999999999</v>
      </c>
      <c r="I877" s="77">
        <f t="shared" si="302"/>
        <v>10953.199999999999</v>
      </c>
    </row>
    <row r="878" spans="1:9" s="129" customFormat="1" x14ac:dyDescent="0.2">
      <c r="A878" s="70" t="s">
        <v>94</v>
      </c>
      <c r="B878" s="71" t="s">
        <v>120</v>
      </c>
      <c r="C878" s="71" t="s">
        <v>437</v>
      </c>
      <c r="D878" s="71" t="s">
        <v>438</v>
      </c>
      <c r="E878" s="71" t="s">
        <v>702</v>
      </c>
      <c r="F878" s="71" t="s">
        <v>366</v>
      </c>
      <c r="G878" s="72">
        <f>G879+G880</f>
        <v>10953.199999999999</v>
      </c>
      <c r="H878" s="72">
        <f>H879+H880</f>
        <v>10953.199999999999</v>
      </c>
      <c r="I878" s="72">
        <f>I879+I880</f>
        <v>10953.199999999999</v>
      </c>
    </row>
    <row r="879" spans="1:9" s="129" customFormat="1" x14ac:dyDescent="0.2">
      <c r="A879" s="70" t="s">
        <v>95</v>
      </c>
      <c r="B879" s="71" t="s">
        <v>120</v>
      </c>
      <c r="C879" s="71" t="s">
        <v>437</v>
      </c>
      <c r="D879" s="71" t="s">
        <v>438</v>
      </c>
      <c r="E879" s="71" t="s">
        <v>702</v>
      </c>
      <c r="F879" s="71" t="s">
        <v>376</v>
      </c>
      <c r="G879" s="72">
        <v>10857.9</v>
      </c>
      <c r="H879" s="72">
        <v>10857.9</v>
      </c>
      <c r="I879" s="72">
        <v>10857.9</v>
      </c>
    </row>
    <row r="880" spans="1:9" s="129" customFormat="1" x14ac:dyDescent="0.2">
      <c r="A880" s="70" t="s">
        <v>455</v>
      </c>
      <c r="B880" s="71" t="s">
        <v>120</v>
      </c>
      <c r="C880" s="71" t="s">
        <v>437</v>
      </c>
      <c r="D880" s="71" t="s">
        <v>438</v>
      </c>
      <c r="E880" s="71" t="s">
        <v>702</v>
      </c>
      <c r="F880" s="71" t="s">
        <v>456</v>
      </c>
      <c r="G880" s="72">
        <v>95.3</v>
      </c>
      <c r="H880" s="72">
        <v>95.3</v>
      </c>
      <c r="I880" s="72">
        <v>95.3</v>
      </c>
    </row>
    <row r="881" spans="1:9" s="129" customFormat="1" x14ac:dyDescent="0.2">
      <c r="A881" s="119" t="s">
        <v>251</v>
      </c>
      <c r="B881" s="62" t="s">
        <v>120</v>
      </c>
      <c r="C881" s="62" t="s">
        <v>437</v>
      </c>
      <c r="D881" s="62" t="s">
        <v>430</v>
      </c>
      <c r="E881" s="62"/>
      <c r="F881" s="62"/>
      <c r="G881" s="63">
        <f t="shared" ref="G881:I884" si="303">G882</f>
        <v>100673.7</v>
      </c>
      <c r="H881" s="63">
        <f t="shared" si="303"/>
        <v>100673.7</v>
      </c>
      <c r="I881" s="63">
        <f t="shared" si="303"/>
        <v>100673.7</v>
      </c>
    </row>
    <row r="882" spans="1:9" s="129" customFormat="1" ht="13.5" x14ac:dyDescent="0.2">
      <c r="A882" s="74" t="s">
        <v>715</v>
      </c>
      <c r="B882" s="65" t="s">
        <v>120</v>
      </c>
      <c r="C882" s="65" t="s">
        <v>437</v>
      </c>
      <c r="D882" s="65" t="s">
        <v>430</v>
      </c>
      <c r="E882" s="65" t="s">
        <v>142</v>
      </c>
      <c r="F882" s="88"/>
      <c r="G882" s="66">
        <f t="shared" si="303"/>
        <v>100673.7</v>
      </c>
      <c r="H882" s="66">
        <f t="shared" si="303"/>
        <v>100673.7</v>
      </c>
      <c r="I882" s="66">
        <f t="shared" si="303"/>
        <v>100673.7</v>
      </c>
    </row>
    <row r="883" spans="1:9" s="129" customFormat="1" x14ac:dyDescent="0.2">
      <c r="A883" s="61" t="s">
        <v>247</v>
      </c>
      <c r="B883" s="62" t="s">
        <v>120</v>
      </c>
      <c r="C883" s="62" t="s">
        <v>437</v>
      </c>
      <c r="D883" s="62" t="s">
        <v>430</v>
      </c>
      <c r="E883" s="62" t="s">
        <v>143</v>
      </c>
      <c r="F883" s="71"/>
      <c r="G883" s="63">
        <f t="shared" si="303"/>
        <v>100673.7</v>
      </c>
      <c r="H883" s="63">
        <f t="shared" si="303"/>
        <v>100673.7</v>
      </c>
      <c r="I883" s="63">
        <f t="shared" si="303"/>
        <v>100673.7</v>
      </c>
    </row>
    <row r="884" spans="1:9" s="129" customFormat="1" x14ac:dyDescent="0.2">
      <c r="A884" s="75" t="s">
        <v>252</v>
      </c>
      <c r="B884" s="76" t="s">
        <v>120</v>
      </c>
      <c r="C884" s="76" t="s">
        <v>437</v>
      </c>
      <c r="D884" s="76" t="s">
        <v>430</v>
      </c>
      <c r="E884" s="76" t="s">
        <v>149</v>
      </c>
      <c r="F884" s="76"/>
      <c r="G884" s="77">
        <f t="shared" si="303"/>
        <v>100673.7</v>
      </c>
      <c r="H884" s="77">
        <f t="shared" si="303"/>
        <v>100673.7</v>
      </c>
      <c r="I884" s="77">
        <f t="shared" si="303"/>
        <v>100673.7</v>
      </c>
    </row>
    <row r="885" spans="1:9" s="129" customFormat="1" x14ac:dyDescent="0.2">
      <c r="A885" s="70" t="s">
        <v>94</v>
      </c>
      <c r="B885" s="71" t="s">
        <v>120</v>
      </c>
      <c r="C885" s="71" t="s">
        <v>437</v>
      </c>
      <c r="D885" s="71" t="s">
        <v>430</v>
      </c>
      <c r="E885" s="71" t="s">
        <v>703</v>
      </c>
      <c r="F885" s="71" t="s">
        <v>366</v>
      </c>
      <c r="G885" s="72">
        <f>G886+G887</f>
        <v>100673.7</v>
      </c>
      <c r="H885" s="72">
        <f t="shared" ref="H885:I885" si="304">H886+H887</f>
        <v>100673.7</v>
      </c>
      <c r="I885" s="72">
        <f t="shared" si="304"/>
        <v>100673.7</v>
      </c>
    </row>
    <row r="886" spans="1:9" s="129" customFormat="1" x14ac:dyDescent="0.2">
      <c r="A886" s="70" t="s">
        <v>95</v>
      </c>
      <c r="B886" s="81">
        <v>612</v>
      </c>
      <c r="C886" s="71" t="s">
        <v>437</v>
      </c>
      <c r="D886" s="71" t="s">
        <v>430</v>
      </c>
      <c r="E886" s="71" t="s">
        <v>703</v>
      </c>
      <c r="F886" s="71" t="s">
        <v>376</v>
      </c>
      <c r="G886" s="72">
        <v>3214.5</v>
      </c>
      <c r="H886" s="72">
        <v>3214.5</v>
      </c>
      <c r="I886" s="72">
        <v>3214.5</v>
      </c>
    </row>
    <row r="887" spans="1:9" s="129" customFormat="1" x14ac:dyDescent="0.2">
      <c r="A887" s="70" t="s">
        <v>455</v>
      </c>
      <c r="B887" s="81">
        <v>612</v>
      </c>
      <c r="C887" s="71" t="s">
        <v>437</v>
      </c>
      <c r="D887" s="71" t="s">
        <v>430</v>
      </c>
      <c r="E887" s="71" t="s">
        <v>703</v>
      </c>
      <c r="F887" s="71" t="s">
        <v>456</v>
      </c>
      <c r="G887" s="72">
        <f>98118.5-659.3</f>
        <v>97459.199999999997</v>
      </c>
      <c r="H887" s="72">
        <f>98118.5-659.3</f>
        <v>97459.199999999997</v>
      </c>
      <c r="I887" s="72">
        <f>98118.5-659.3</f>
        <v>97459.199999999997</v>
      </c>
    </row>
    <row r="888" spans="1:9" s="129" customFormat="1" x14ac:dyDescent="0.2">
      <c r="A888" s="61" t="s">
        <v>345</v>
      </c>
      <c r="B888" s="62" t="s">
        <v>120</v>
      </c>
      <c r="C888" s="62" t="s">
        <v>437</v>
      </c>
      <c r="D888" s="62" t="s">
        <v>431</v>
      </c>
      <c r="E888" s="62"/>
      <c r="F888" s="71"/>
      <c r="G888" s="63">
        <f>G889</f>
        <v>98279.2</v>
      </c>
      <c r="H888" s="63">
        <f>H889</f>
        <v>98279.2</v>
      </c>
      <c r="I888" s="63">
        <f>I889</f>
        <v>98279.2</v>
      </c>
    </row>
    <row r="889" spans="1:9" s="129" customFormat="1" ht="13.5" x14ac:dyDescent="0.2">
      <c r="A889" s="74" t="s">
        <v>715</v>
      </c>
      <c r="B889" s="65" t="s">
        <v>120</v>
      </c>
      <c r="C889" s="65" t="s">
        <v>437</v>
      </c>
      <c r="D889" s="65" t="s">
        <v>431</v>
      </c>
      <c r="E889" s="65" t="s">
        <v>142</v>
      </c>
      <c r="F889" s="71"/>
      <c r="G889" s="66">
        <f>G890+G898+G919</f>
        <v>98279.2</v>
      </c>
      <c r="H889" s="66">
        <f>H890+H898+H919</f>
        <v>98279.2</v>
      </c>
      <c r="I889" s="66">
        <f>I890+I898+I919</f>
        <v>98279.2</v>
      </c>
    </row>
    <row r="890" spans="1:9" s="129" customFormat="1" x14ac:dyDescent="0.2">
      <c r="A890" s="61" t="s">
        <v>247</v>
      </c>
      <c r="B890" s="62" t="s">
        <v>120</v>
      </c>
      <c r="C890" s="62" t="s">
        <v>437</v>
      </c>
      <c r="D890" s="62" t="s">
        <v>431</v>
      </c>
      <c r="E890" s="62" t="s">
        <v>143</v>
      </c>
      <c r="F890" s="62"/>
      <c r="G890" s="63">
        <f>G891+G894</f>
        <v>81857.2</v>
      </c>
      <c r="H890" s="63">
        <f>H891+H894</f>
        <v>81857.2</v>
      </c>
      <c r="I890" s="63">
        <f>I891+I894</f>
        <v>81857.2</v>
      </c>
    </row>
    <row r="891" spans="1:9" s="129" customFormat="1" ht="24" x14ac:dyDescent="0.2">
      <c r="A891" s="75" t="s">
        <v>254</v>
      </c>
      <c r="B891" s="76" t="s">
        <v>120</v>
      </c>
      <c r="C891" s="76" t="s">
        <v>437</v>
      </c>
      <c r="D891" s="76" t="s">
        <v>431</v>
      </c>
      <c r="E891" s="76" t="s">
        <v>253</v>
      </c>
      <c r="F891" s="76"/>
      <c r="G891" s="77">
        <f t="shared" ref="G891:I892" si="305">G892</f>
        <v>9279.2000000000007</v>
      </c>
      <c r="H891" s="77">
        <f t="shared" si="305"/>
        <v>9279.2000000000007</v>
      </c>
      <c r="I891" s="77">
        <f t="shared" si="305"/>
        <v>9279.2000000000007</v>
      </c>
    </row>
    <row r="892" spans="1:9" s="129" customFormat="1" x14ac:dyDescent="0.2">
      <c r="A892" s="70" t="s">
        <v>94</v>
      </c>
      <c r="B892" s="71" t="s">
        <v>120</v>
      </c>
      <c r="C892" s="71" t="s">
        <v>437</v>
      </c>
      <c r="D892" s="71" t="s">
        <v>431</v>
      </c>
      <c r="E892" s="71" t="s">
        <v>704</v>
      </c>
      <c r="F892" s="71" t="s">
        <v>366</v>
      </c>
      <c r="G892" s="72">
        <f t="shared" si="305"/>
        <v>9279.2000000000007</v>
      </c>
      <c r="H892" s="72">
        <f t="shared" si="305"/>
        <v>9279.2000000000007</v>
      </c>
      <c r="I892" s="72">
        <f t="shared" si="305"/>
        <v>9279.2000000000007</v>
      </c>
    </row>
    <row r="893" spans="1:9" s="129" customFormat="1" x14ac:dyDescent="0.2">
      <c r="A893" s="70" t="s">
        <v>95</v>
      </c>
      <c r="B893" s="81">
        <v>612</v>
      </c>
      <c r="C893" s="71" t="s">
        <v>437</v>
      </c>
      <c r="D893" s="71" t="s">
        <v>431</v>
      </c>
      <c r="E893" s="71" t="s">
        <v>704</v>
      </c>
      <c r="F893" s="71" t="s">
        <v>376</v>
      </c>
      <c r="G893" s="72">
        <v>9279.2000000000007</v>
      </c>
      <c r="H893" s="72">
        <v>9279.2000000000007</v>
      </c>
      <c r="I893" s="72">
        <v>9279.2000000000007</v>
      </c>
    </row>
    <row r="894" spans="1:9" s="129" customFormat="1" x14ac:dyDescent="0.2">
      <c r="A894" s="75" t="s">
        <v>260</v>
      </c>
      <c r="B894" s="109">
        <v>612</v>
      </c>
      <c r="C894" s="88" t="s">
        <v>437</v>
      </c>
      <c r="D894" s="88" t="s">
        <v>431</v>
      </c>
      <c r="E894" s="76" t="s">
        <v>255</v>
      </c>
      <c r="F894" s="76"/>
      <c r="G894" s="77">
        <f>G895</f>
        <v>72578</v>
      </c>
      <c r="H894" s="77">
        <f>H895</f>
        <v>72578</v>
      </c>
      <c r="I894" s="77">
        <f>I895</f>
        <v>72578</v>
      </c>
    </row>
    <row r="895" spans="1:9" s="129" customFormat="1" x14ac:dyDescent="0.2">
      <c r="A895" s="70" t="s">
        <v>94</v>
      </c>
      <c r="B895" s="71" t="s">
        <v>120</v>
      </c>
      <c r="C895" s="71" t="s">
        <v>437</v>
      </c>
      <c r="D895" s="71" t="s">
        <v>431</v>
      </c>
      <c r="E895" s="71" t="s">
        <v>705</v>
      </c>
      <c r="F895" s="71" t="s">
        <v>366</v>
      </c>
      <c r="G895" s="72">
        <f>G896+G897</f>
        <v>72578</v>
      </c>
      <c r="H895" s="72">
        <f>H896+H897</f>
        <v>72578</v>
      </c>
      <c r="I895" s="72">
        <f>I896+I897</f>
        <v>72578</v>
      </c>
    </row>
    <row r="896" spans="1:9" s="129" customFormat="1" x14ac:dyDescent="0.2">
      <c r="A896" s="70" t="s">
        <v>95</v>
      </c>
      <c r="B896" s="81">
        <v>612</v>
      </c>
      <c r="C896" s="71" t="s">
        <v>437</v>
      </c>
      <c r="D896" s="71" t="s">
        <v>431</v>
      </c>
      <c r="E896" s="71" t="s">
        <v>705</v>
      </c>
      <c r="F896" s="71" t="s">
        <v>376</v>
      </c>
      <c r="G896" s="72">
        <v>67378</v>
      </c>
      <c r="H896" s="72">
        <v>67378</v>
      </c>
      <c r="I896" s="72">
        <v>67378</v>
      </c>
    </row>
    <row r="897" spans="1:9" s="129" customFormat="1" x14ac:dyDescent="0.2">
      <c r="A897" s="70" t="s">
        <v>455</v>
      </c>
      <c r="B897" s="81">
        <v>612</v>
      </c>
      <c r="C897" s="71" t="s">
        <v>437</v>
      </c>
      <c r="D897" s="71" t="s">
        <v>431</v>
      </c>
      <c r="E897" s="71" t="s">
        <v>705</v>
      </c>
      <c r="F897" s="71" t="s">
        <v>456</v>
      </c>
      <c r="G897" s="72">
        <v>5200</v>
      </c>
      <c r="H897" s="72">
        <v>5200</v>
      </c>
      <c r="I897" s="72">
        <v>5200</v>
      </c>
    </row>
    <row r="898" spans="1:9" s="129" customFormat="1" x14ac:dyDescent="0.2">
      <c r="A898" s="61" t="s">
        <v>406</v>
      </c>
      <c r="B898" s="62" t="s">
        <v>120</v>
      </c>
      <c r="C898" s="62" t="s">
        <v>437</v>
      </c>
      <c r="D898" s="62" t="s">
        <v>431</v>
      </c>
      <c r="E898" s="62" t="s">
        <v>150</v>
      </c>
      <c r="F898" s="62"/>
      <c r="G898" s="63">
        <f>G899+G907+G912</f>
        <v>5520</v>
      </c>
      <c r="H898" s="63">
        <f>H899+H907+H912</f>
        <v>5520</v>
      </c>
      <c r="I898" s="63">
        <f>I899+I907+I912</f>
        <v>5520</v>
      </c>
    </row>
    <row r="899" spans="1:9" s="129" customFormat="1" ht="24" x14ac:dyDescent="0.2">
      <c r="A899" s="90" t="s">
        <v>153</v>
      </c>
      <c r="B899" s="62" t="s">
        <v>120</v>
      </c>
      <c r="C899" s="62" t="s">
        <v>437</v>
      </c>
      <c r="D899" s="62" t="s">
        <v>431</v>
      </c>
      <c r="E899" s="62" t="s">
        <v>123</v>
      </c>
      <c r="F899" s="76"/>
      <c r="G899" s="63">
        <f>G900</f>
        <v>4035</v>
      </c>
      <c r="H899" s="63">
        <f>H900</f>
        <v>4035</v>
      </c>
      <c r="I899" s="63">
        <f>I900</f>
        <v>4035</v>
      </c>
    </row>
    <row r="900" spans="1:9" s="129" customFormat="1" x14ac:dyDescent="0.2">
      <c r="A900" s="92" t="s">
        <v>432</v>
      </c>
      <c r="B900" s="109">
        <v>612</v>
      </c>
      <c r="C900" s="88" t="s">
        <v>437</v>
      </c>
      <c r="D900" s="88" t="s">
        <v>431</v>
      </c>
      <c r="E900" s="88" t="s">
        <v>706</v>
      </c>
      <c r="F900" s="88"/>
      <c r="G900" s="93">
        <f>G901+G903+G905</f>
        <v>4035</v>
      </c>
      <c r="H900" s="93">
        <f>H901+H903+H905</f>
        <v>4035</v>
      </c>
      <c r="I900" s="93">
        <f>I901+I903+I905</f>
        <v>4035</v>
      </c>
    </row>
    <row r="901" spans="1:9" s="129" customFormat="1" ht="36" x14ac:dyDescent="0.2">
      <c r="A901" s="70" t="s">
        <v>72</v>
      </c>
      <c r="B901" s="81">
        <v>612</v>
      </c>
      <c r="C901" s="71" t="s">
        <v>437</v>
      </c>
      <c r="D901" s="71" t="s">
        <v>431</v>
      </c>
      <c r="E901" s="71" t="s">
        <v>706</v>
      </c>
      <c r="F901" s="71" t="s">
        <v>73</v>
      </c>
      <c r="G901" s="72">
        <f>G902</f>
        <v>3930</v>
      </c>
      <c r="H901" s="72">
        <f>H902</f>
        <v>3930</v>
      </c>
      <c r="I901" s="72">
        <f>I902</f>
        <v>3930</v>
      </c>
    </row>
    <row r="902" spans="1:9" s="129" customFormat="1" x14ac:dyDescent="0.2">
      <c r="A902" s="70" t="s">
        <v>433</v>
      </c>
      <c r="B902" s="81">
        <v>612</v>
      </c>
      <c r="C902" s="71" t="s">
        <v>437</v>
      </c>
      <c r="D902" s="71" t="s">
        <v>431</v>
      </c>
      <c r="E902" s="71" t="s">
        <v>706</v>
      </c>
      <c r="F902" s="71" t="s">
        <v>434</v>
      </c>
      <c r="G902" s="72">
        <v>3930</v>
      </c>
      <c r="H902" s="72">
        <v>3930</v>
      </c>
      <c r="I902" s="72">
        <v>3930</v>
      </c>
    </row>
    <row r="903" spans="1:9" s="129" customFormat="1" x14ac:dyDescent="0.2">
      <c r="A903" s="70" t="s">
        <v>495</v>
      </c>
      <c r="B903" s="81">
        <v>612</v>
      </c>
      <c r="C903" s="71" t="s">
        <v>437</v>
      </c>
      <c r="D903" s="71" t="s">
        <v>431</v>
      </c>
      <c r="E903" s="71" t="s">
        <v>706</v>
      </c>
      <c r="F903" s="71" t="s">
        <v>77</v>
      </c>
      <c r="G903" s="72">
        <f>G904</f>
        <v>100</v>
      </c>
      <c r="H903" s="72">
        <f>H904</f>
        <v>100</v>
      </c>
      <c r="I903" s="72">
        <f>I904</f>
        <v>100</v>
      </c>
    </row>
    <row r="904" spans="1:9" s="129" customFormat="1" x14ac:dyDescent="0.2">
      <c r="A904" s="70" t="s">
        <v>78</v>
      </c>
      <c r="B904" s="81">
        <v>612</v>
      </c>
      <c r="C904" s="71" t="s">
        <v>437</v>
      </c>
      <c r="D904" s="71" t="s">
        <v>431</v>
      </c>
      <c r="E904" s="71" t="s">
        <v>706</v>
      </c>
      <c r="F904" s="71" t="s">
        <v>79</v>
      </c>
      <c r="G904" s="72">
        <v>100</v>
      </c>
      <c r="H904" s="72">
        <v>100</v>
      </c>
      <c r="I904" s="72">
        <v>100</v>
      </c>
    </row>
    <row r="905" spans="1:9" s="129" customFormat="1" x14ac:dyDescent="0.2">
      <c r="A905" s="70" t="s">
        <v>80</v>
      </c>
      <c r="B905" s="81">
        <v>612</v>
      </c>
      <c r="C905" s="71" t="s">
        <v>437</v>
      </c>
      <c r="D905" s="71" t="s">
        <v>431</v>
      </c>
      <c r="E905" s="71" t="s">
        <v>706</v>
      </c>
      <c r="F905" s="71" t="s">
        <v>81</v>
      </c>
      <c r="G905" s="120">
        <f>G906</f>
        <v>5</v>
      </c>
      <c r="H905" s="120">
        <f>H906</f>
        <v>5</v>
      </c>
      <c r="I905" s="120">
        <f>I906</f>
        <v>5</v>
      </c>
    </row>
    <row r="906" spans="1:9" s="129" customFormat="1" x14ac:dyDescent="0.2">
      <c r="A906" s="70" t="s">
        <v>453</v>
      </c>
      <c r="B906" s="81">
        <v>612</v>
      </c>
      <c r="C906" s="71" t="s">
        <v>437</v>
      </c>
      <c r="D906" s="71" t="s">
        <v>431</v>
      </c>
      <c r="E906" s="71" t="s">
        <v>706</v>
      </c>
      <c r="F906" s="71" t="s">
        <v>82</v>
      </c>
      <c r="G906" s="120">
        <v>5</v>
      </c>
      <c r="H906" s="120">
        <v>5</v>
      </c>
      <c r="I906" s="120">
        <v>5</v>
      </c>
    </row>
    <row r="907" spans="1:9" s="129" customFormat="1" ht="24" x14ac:dyDescent="0.2">
      <c r="A907" s="79" t="s">
        <v>261</v>
      </c>
      <c r="B907" s="76" t="s">
        <v>120</v>
      </c>
      <c r="C907" s="76" t="s">
        <v>437</v>
      </c>
      <c r="D907" s="76" t="s">
        <v>431</v>
      </c>
      <c r="E907" s="76" t="s">
        <v>707</v>
      </c>
      <c r="F907" s="76"/>
      <c r="G907" s="77">
        <f>G908+G910</f>
        <v>1135</v>
      </c>
      <c r="H907" s="77">
        <f>H908+H910</f>
        <v>1135</v>
      </c>
      <c r="I907" s="77">
        <f>I908+I910</f>
        <v>1135</v>
      </c>
    </row>
    <row r="908" spans="1:9" s="129" customFormat="1" ht="36" x14ac:dyDescent="0.2">
      <c r="A908" s="70" t="s">
        <v>72</v>
      </c>
      <c r="B908" s="81">
        <v>612</v>
      </c>
      <c r="C908" s="71" t="s">
        <v>437</v>
      </c>
      <c r="D908" s="71" t="s">
        <v>431</v>
      </c>
      <c r="E908" s="71" t="s">
        <v>707</v>
      </c>
      <c r="F908" s="71" t="s">
        <v>73</v>
      </c>
      <c r="G908" s="84">
        <f>G909</f>
        <v>135</v>
      </c>
      <c r="H908" s="84">
        <f>H909</f>
        <v>135</v>
      </c>
      <c r="I908" s="84">
        <f>I909</f>
        <v>135</v>
      </c>
    </row>
    <row r="909" spans="1:9" s="129" customFormat="1" x14ac:dyDescent="0.2">
      <c r="A909" s="70" t="s">
        <v>433</v>
      </c>
      <c r="B909" s="81">
        <v>612</v>
      </c>
      <c r="C909" s="71" t="s">
        <v>437</v>
      </c>
      <c r="D909" s="71" t="s">
        <v>431</v>
      </c>
      <c r="E909" s="71" t="s">
        <v>707</v>
      </c>
      <c r="F909" s="71" t="s">
        <v>434</v>
      </c>
      <c r="G909" s="84">
        <v>135</v>
      </c>
      <c r="H909" s="84">
        <v>135</v>
      </c>
      <c r="I909" s="84">
        <v>135</v>
      </c>
    </row>
    <row r="910" spans="1:9" s="129" customFormat="1" x14ac:dyDescent="0.2">
      <c r="A910" s="70" t="s">
        <v>495</v>
      </c>
      <c r="B910" s="81">
        <v>612</v>
      </c>
      <c r="C910" s="71" t="s">
        <v>437</v>
      </c>
      <c r="D910" s="71" t="s">
        <v>431</v>
      </c>
      <c r="E910" s="71" t="s">
        <v>707</v>
      </c>
      <c r="F910" s="71" t="s">
        <v>77</v>
      </c>
      <c r="G910" s="72">
        <f>G911</f>
        <v>1000</v>
      </c>
      <c r="H910" s="72">
        <f>H911</f>
        <v>1000</v>
      </c>
      <c r="I910" s="72">
        <f>I911</f>
        <v>1000</v>
      </c>
    </row>
    <row r="911" spans="1:9" s="129" customFormat="1" x14ac:dyDescent="0.2">
      <c r="A911" s="70" t="s">
        <v>78</v>
      </c>
      <c r="B911" s="81">
        <v>612</v>
      </c>
      <c r="C911" s="71" t="s">
        <v>437</v>
      </c>
      <c r="D911" s="71" t="s">
        <v>431</v>
      </c>
      <c r="E911" s="71" t="s">
        <v>707</v>
      </c>
      <c r="F911" s="71" t="s">
        <v>79</v>
      </c>
      <c r="G911" s="72">
        <v>1000</v>
      </c>
      <c r="H911" s="72">
        <v>1000</v>
      </c>
      <c r="I911" s="72">
        <v>1000</v>
      </c>
    </row>
    <row r="912" spans="1:9" s="129" customFormat="1" ht="36" x14ac:dyDescent="0.2">
      <c r="A912" s="79" t="s">
        <v>404</v>
      </c>
      <c r="B912" s="76" t="s">
        <v>120</v>
      </c>
      <c r="C912" s="76" t="s">
        <v>437</v>
      </c>
      <c r="D912" s="76" t="s">
        <v>431</v>
      </c>
      <c r="E912" s="76" t="s">
        <v>708</v>
      </c>
      <c r="F912" s="76"/>
      <c r="G912" s="77">
        <f>G913+G915+G917</f>
        <v>350</v>
      </c>
      <c r="H912" s="77">
        <f>H913+H915+H917</f>
        <v>350</v>
      </c>
      <c r="I912" s="77">
        <f>I913+I915+I917</f>
        <v>350</v>
      </c>
    </row>
    <row r="913" spans="1:9" s="129" customFormat="1" ht="36" x14ac:dyDescent="0.2">
      <c r="A913" s="70" t="s">
        <v>72</v>
      </c>
      <c r="B913" s="81">
        <v>612</v>
      </c>
      <c r="C913" s="71" t="s">
        <v>437</v>
      </c>
      <c r="D913" s="71" t="s">
        <v>431</v>
      </c>
      <c r="E913" s="71" t="s">
        <v>708</v>
      </c>
      <c r="F913" s="71" t="s">
        <v>73</v>
      </c>
      <c r="G913" s="84">
        <f>G914</f>
        <v>50</v>
      </c>
      <c r="H913" s="84">
        <f>H914</f>
        <v>50</v>
      </c>
      <c r="I913" s="84">
        <f>I914</f>
        <v>50</v>
      </c>
    </row>
    <row r="914" spans="1:9" s="129" customFormat="1" x14ac:dyDescent="0.2">
      <c r="A914" s="70" t="s">
        <v>433</v>
      </c>
      <c r="B914" s="81">
        <v>612</v>
      </c>
      <c r="C914" s="71" t="s">
        <v>437</v>
      </c>
      <c r="D914" s="71" t="s">
        <v>431</v>
      </c>
      <c r="E914" s="71" t="s">
        <v>708</v>
      </c>
      <c r="F914" s="71" t="s">
        <v>434</v>
      </c>
      <c r="G914" s="84">
        <v>50</v>
      </c>
      <c r="H914" s="84">
        <v>50</v>
      </c>
      <c r="I914" s="84">
        <v>50</v>
      </c>
    </row>
    <row r="915" spans="1:9" s="129" customFormat="1" x14ac:dyDescent="0.2">
      <c r="A915" s="70" t="s">
        <v>495</v>
      </c>
      <c r="B915" s="81">
        <v>612</v>
      </c>
      <c r="C915" s="71" t="s">
        <v>437</v>
      </c>
      <c r="D915" s="71" t="s">
        <v>431</v>
      </c>
      <c r="E915" s="71" t="s">
        <v>708</v>
      </c>
      <c r="F915" s="71" t="s">
        <v>77</v>
      </c>
      <c r="G915" s="72">
        <f>G916</f>
        <v>150</v>
      </c>
      <c r="H915" s="72">
        <f>H916</f>
        <v>150</v>
      </c>
      <c r="I915" s="72">
        <f>I916</f>
        <v>150</v>
      </c>
    </row>
    <row r="916" spans="1:9" s="129" customFormat="1" x14ac:dyDescent="0.2">
      <c r="A916" s="70" t="s">
        <v>78</v>
      </c>
      <c r="B916" s="81">
        <v>612</v>
      </c>
      <c r="C916" s="71" t="s">
        <v>437</v>
      </c>
      <c r="D916" s="71" t="s">
        <v>431</v>
      </c>
      <c r="E916" s="71" t="s">
        <v>708</v>
      </c>
      <c r="F916" s="71" t="s">
        <v>79</v>
      </c>
      <c r="G916" s="72">
        <v>150</v>
      </c>
      <c r="H916" s="72">
        <v>150</v>
      </c>
      <c r="I916" s="72">
        <v>150</v>
      </c>
    </row>
    <row r="917" spans="1:9" s="129" customFormat="1" x14ac:dyDescent="0.2">
      <c r="A917" s="70" t="s">
        <v>88</v>
      </c>
      <c r="B917" s="81">
        <v>612</v>
      </c>
      <c r="C917" s="71" t="s">
        <v>437</v>
      </c>
      <c r="D917" s="71" t="s">
        <v>431</v>
      </c>
      <c r="E917" s="71" t="s">
        <v>708</v>
      </c>
      <c r="F917" s="71" t="s">
        <v>87</v>
      </c>
      <c r="G917" s="72">
        <f>G918</f>
        <v>150</v>
      </c>
      <c r="H917" s="72">
        <f>H918</f>
        <v>150</v>
      </c>
      <c r="I917" s="72">
        <f>I918</f>
        <v>150</v>
      </c>
    </row>
    <row r="918" spans="1:9" s="129" customFormat="1" x14ac:dyDescent="0.2">
      <c r="A918" s="70" t="s">
        <v>513</v>
      </c>
      <c r="B918" s="81">
        <v>612</v>
      </c>
      <c r="C918" s="71" t="s">
        <v>437</v>
      </c>
      <c r="D918" s="71" t="s">
        <v>431</v>
      </c>
      <c r="E918" s="71" t="s">
        <v>708</v>
      </c>
      <c r="F918" s="71" t="s">
        <v>509</v>
      </c>
      <c r="G918" s="72">
        <v>150</v>
      </c>
      <c r="H918" s="72">
        <v>150</v>
      </c>
      <c r="I918" s="72">
        <v>150</v>
      </c>
    </row>
    <row r="919" spans="1:9" s="129" customFormat="1" ht="24" x14ac:dyDescent="0.2">
      <c r="A919" s="90" t="s">
        <v>512</v>
      </c>
      <c r="B919" s="91">
        <v>612</v>
      </c>
      <c r="C919" s="62" t="s">
        <v>437</v>
      </c>
      <c r="D919" s="62" t="s">
        <v>431</v>
      </c>
      <c r="E919" s="62" t="s">
        <v>152</v>
      </c>
      <c r="F919" s="62"/>
      <c r="G919" s="63">
        <f t="shared" ref="G919:I920" si="306">G920</f>
        <v>10902</v>
      </c>
      <c r="H919" s="63">
        <f t="shared" si="306"/>
        <v>10902</v>
      </c>
      <c r="I919" s="63">
        <f t="shared" si="306"/>
        <v>10902</v>
      </c>
    </row>
    <row r="920" spans="1:9" s="129" customFormat="1" x14ac:dyDescent="0.2">
      <c r="A920" s="121" t="s">
        <v>156</v>
      </c>
      <c r="B920" s="91">
        <v>612</v>
      </c>
      <c r="C920" s="62" t="s">
        <v>437</v>
      </c>
      <c r="D920" s="62" t="s">
        <v>431</v>
      </c>
      <c r="E920" s="62" t="s">
        <v>152</v>
      </c>
      <c r="F920" s="62"/>
      <c r="G920" s="63">
        <f t="shared" si="306"/>
        <v>10902</v>
      </c>
      <c r="H920" s="63">
        <f t="shared" si="306"/>
        <v>10902</v>
      </c>
      <c r="I920" s="63">
        <f t="shared" si="306"/>
        <v>10902</v>
      </c>
    </row>
    <row r="921" spans="1:9" s="129" customFormat="1" ht="24" x14ac:dyDescent="0.2">
      <c r="A921" s="75" t="s">
        <v>368</v>
      </c>
      <c r="B921" s="76" t="s">
        <v>120</v>
      </c>
      <c r="C921" s="76" t="s">
        <v>437</v>
      </c>
      <c r="D921" s="76" t="s">
        <v>431</v>
      </c>
      <c r="E921" s="76" t="s">
        <v>152</v>
      </c>
      <c r="F921" s="76"/>
      <c r="G921" s="77">
        <f>G922+G925</f>
        <v>10902</v>
      </c>
      <c r="H921" s="77">
        <f>H922+H925</f>
        <v>10902</v>
      </c>
      <c r="I921" s="77">
        <f>I922+I925</f>
        <v>10902</v>
      </c>
    </row>
    <row r="922" spans="1:9" s="129" customFormat="1" x14ac:dyDescent="0.2">
      <c r="A922" s="78" t="s">
        <v>351</v>
      </c>
      <c r="B922" s="62" t="s">
        <v>120</v>
      </c>
      <c r="C922" s="62" t="s">
        <v>437</v>
      </c>
      <c r="D922" s="62" t="s">
        <v>431</v>
      </c>
      <c r="E922" s="62" t="s">
        <v>265</v>
      </c>
      <c r="F922" s="62"/>
      <c r="G922" s="63">
        <f t="shared" ref="G922:I923" si="307">G923</f>
        <v>10400</v>
      </c>
      <c r="H922" s="63">
        <f t="shared" si="307"/>
        <v>10400</v>
      </c>
      <c r="I922" s="63">
        <f t="shared" si="307"/>
        <v>10400</v>
      </c>
    </row>
    <row r="923" spans="1:9" s="129" customFormat="1" ht="36" x14ac:dyDescent="0.2">
      <c r="A923" s="70" t="s">
        <v>72</v>
      </c>
      <c r="B923" s="71" t="s">
        <v>120</v>
      </c>
      <c r="C923" s="71" t="s">
        <v>437</v>
      </c>
      <c r="D923" s="71" t="s">
        <v>431</v>
      </c>
      <c r="E923" s="71" t="s">
        <v>265</v>
      </c>
      <c r="F923" s="71" t="s">
        <v>73</v>
      </c>
      <c r="G923" s="72">
        <f t="shared" si="307"/>
        <v>10400</v>
      </c>
      <c r="H923" s="72">
        <f t="shared" si="307"/>
        <v>10400</v>
      </c>
      <c r="I923" s="72">
        <f t="shared" si="307"/>
        <v>10400</v>
      </c>
    </row>
    <row r="924" spans="1:9" s="129" customFormat="1" x14ac:dyDescent="0.2">
      <c r="A924" s="70" t="s">
        <v>74</v>
      </c>
      <c r="B924" s="71" t="s">
        <v>120</v>
      </c>
      <c r="C924" s="71" t="s">
        <v>437</v>
      </c>
      <c r="D924" s="71" t="s">
        <v>431</v>
      </c>
      <c r="E924" s="71" t="s">
        <v>265</v>
      </c>
      <c r="F924" s="71" t="s">
        <v>75</v>
      </c>
      <c r="G924" s="72">
        <f>7955+45+2400</f>
        <v>10400</v>
      </c>
      <c r="H924" s="72">
        <f>7955+45+2400</f>
        <v>10400</v>
      </c>
      <c r="I924" s="72">
        <f>7955+45+2400</f>
        <v>10400</v>
      </c>
    </row>
    <row r="925" spans="1:9" s="129" customFormat="1" x14ac:dyDescent="0.2">
      <c r="A925" s="61" t="s">
        <v>76</v>
      </c>
      <c r="B925" s="62" t="s">
        <v>120</v>
      </c>
      <c r="C925" s="62" t="s">
        <v>437</v>
      </c>
      <c r="D925" s="62" t="s">
        <v>431</v>
      </c>
      <c r="E925" s="62" t="s">
        <v>266</v>
      </c>
      <c r="F925" s="62"/>
      <c r="G925" s="63">
        <f>G926+G928</f>
        <v>502</v>
      </c>
      <c r="H925" s="63">
        <f>H926+H928</f>
        <v>502</v>
      </c>
      <c r="I925" s="63">
        <f>I926+I928</f>
        <v>502</v>
      </c>
    </row>
    <row r="926" spans="1:9" s="129" customFormat="1" x14ac:dyDescent="0.2">
      <c r="A926" s="70" t="s">
        <v>495</v>
      </c>
      <c r="B926" s="71" t="s">
        <v>120</v>
      </c>
      <c r="C926" s="71" t="s">
        <v>437</v>
      </c>
      <c r="D926" s="71" t="s">
        <v>431</v>
      </c>
      <c r="E926" s="71" t="s">
        <v>266</v>
      </c>
      <c r="F926" s="71" t="s">
        <v>77</v>
      </c>
      <c r="G926" s="72">
        <f>G927</f>
        <v>487</v>
      </c>
      <c r="H926" s="72">
        <f>H927</f>
        <v>487</v>
      </c>
      <c r="I926" s="72">
        <f>I927</f>
        <v>487</v>
      </c>
    </row>
    <row r="927" spans="1:9" s="129" customFormat="1" x14ac:dyDescent="0.2">
      <c r="A927" s="70" t="s">
        <v>78</v>
      </c>
      <c r="B927" s="71" t="s">
        <v>120</v>
      </c>
      <c r="C927" s="71" t="s">
        <v>437</v>
      </c>
      <c r="D927" s="71" t="s">
        <v>431</v>
      </c>
      <c r="E927" s="71" t="s">
        <v>266</v>
      </c>
      <c r="F927" s="71" t="s">
        <v>79</v>
      </c>
      <c r="G927" s="72">
        <v>487</v>
      </c>
      <c r="H927" s="72">
        <v>487</v>
      </c>
      <c r="I927" s="72">
        <v>487</v>
      </c>
    </row>
    <row r="928" spans="1:9" s="129" customFormat="1" x14ac:dyDescent="0.2">
      <c r="A928" s="70" t="s">
        <v>80</v>
      </c>
      <c r="B928" s="71" t="s">
        <v>120</v>
      </c>
      <c r="C928" s="71" t="s">
        <v>437</v>
      </c>
      <c r="D928" s="71" t="s">
        <v>431</v>
      </c>
      <c r="E928" s="71" t="s">
        <v>266</v>
      </c>
      <c r="F928" s="71" t="s">
        <v>81</v>
      </c>
      <c r="G928" s="72">
        <f>G929</f>
        <v>15</v>
      </c>
      <c r="H928" s="72">
        <f>H929</f>
        <v>15</v>
      </c>
      <c r="I928" s="72">
        <f>I929</f>
        <v>15</v>
      </c>
    </row>
    <row r="929" spans="1:9" s="129" customFormat="1" x14ac:dyDescent="0.2">
      <c r="A929" s="70" t="s">
        <v>453</v>
      </c>
      <c r="B929" s="71" t="s">
        <v>120</v>
      </c>
      <c r="C929" s="71" t="s">
        <v>437</v>
      </c>
      <c r="D929" s="71" t="s">
        <v>431</v>
      </c>
      <c r="E929" s="71" t="s">
        <v>266</v>
      </c>
      <c r="F929" s="71" t="s">
        <v>82</v>
      </c>
      <c r="G929" s="72">
        <v>15</v>
      </c>
      <c r="H929" s="72">
        <v>15</v>
      </c>
      <c r="I929" s="72">
        <v>15</v>
      </c>
    </row>
    <row r="930" spans="1:9" s="129" customFormat="1" x14ac:dyDescent="0.2">
      <c r="A930" s="61" t="s">
        <v>364</v>
      </c>
      <c r="B930" s="62" t="s">
        <v>120</v>
      </c>
      <c r="C930" s="62" t="s">
        <v>454</v>
      </c>
      <c r="D930" s="62" t="s">
        <v>70</v>
      </c>
      <c r="E930" s="62"/>
      <c r="F930" s="62"/>
      <c r="G930" s="63">
        <f>G931+G940</f>
        <v>22279.655999999999</v>
      </c>
      <c r="H930" s="63">
        <f>H931+H940</f>
        <v>20229.3</v>
      </c>
      <c r="I930" s="63">
        <f>I931+I940</f>
        <v>19234.900000000001</v>
      </c>
    </row>
    <row r="931" spans="1:9" s="129" customFormat="1" x14ac:dyDescent="0.2">
      <c r="A931" s="61" t="s">
        <v>353</v>
      </c>
      <c r="B931" s="62" t="s">
        <v>120</v>
      </c>
      <c r="C931" s="62" t="s">
        <v>454</v>
      </c>
      <c r="D931" s="62" t="s">
        <v>430</v>
      </c>
      <c r="E931" s="62"/>
      <c r="F931" s="62"/>
      <c r="G931" s="63">
        <f t="shared" ref="G931:I932" si="308">G932</f>
        <v>5779.6559999999999</v>
      </c>
      <c r="H931" s="63">
        <f t="shared" si="308"/>
        <v>4749.3</v>
      </c>
      <c r="I931" s="63">
        <f t="shared" si="308"/>
        <v>4431.8999999999996</v>
      </c>
    </row>
    <row r="932" spans="1:9" s="129" customFormat="1" ht="13.5" x14ac:dyDescent="0.2">
      <c r="A932" s="74" t="s">
        <v>715</v>
      </c>
      <c r="B932" s="65" t="s">
        <v>120</v>
      </c>
      <c r="C932" s="65" t="s">
        <v>454</v>
      </c>
      <c r="D932" s="65" t="s">
        <v>430</v>
      </c>
      <c r="E932" s="65" t="s">
        <v>142</v>
      </c>
      <c r="F932" s="65"/>
      <c r="G932" s="66">
        <f t="shared" si="308"/>
        <v>5779.6559999999999</v>
      </c>
      <c r="H932" s="66">
        <f t="shared" si="308"/>
        <v>4749.3</v>
      </c>
      <c r="I932" s="66">
        <f t="shared" si="308"/>
        <v>4431.8999999999996</v>
      </c>
    </row>
    <row r="933" spans="1:9" s="129" customFormat="1" x14ac:dyDescent="0.2">
      <c r="A933" s="61" t="s">
        <v>262</v>
      </c>
      <c r="B933" s="62" t="s">
        <v>120</v>
      </c>
      <c r="C933" s="62" t="s">
        <v>454</v>
      </c>
      <c r="D933" s="62" t="s">
        <v>430</v>
      </c>
      <c r="E933" s="62" t="s">
        <v>151</v>
      </c>
      <c r="F933" s="62"/>
      <c r="G933" s="63">
        <f>G934+G937</f>
        <v>5779.6559999999999</v>
      </c>
      <c r="H933" s="63">
        <f>H934+H937</f>
        <v>4749.3</v>
      </c>
      <c r="I933" s="63">
        <f>I934+I937</f>
        <v>4431.8999999999996</v>
      </c>
    </row>
    <row r="934" spans="1:9" s="129" customFormat="1" ht="36" x14ac:dyDescent="0.2">
      <c r="A934" s="75" t="s">
        <v>127</v>
      </c>
      <c r="B934" s="76" t="s">
        <v>120</v>
      </c>
      <c r="C934" s="76" t="s">
        <v>454</v>
      </c>
      <c r="D934" s="76" t="s">
        <v>430</v>
      </c>
      <c r="E934" s="76" t="s">
        <v>264</v>
      </c>
      <c r="F934" s="76"/>
      <c r="G934" s="85">
        <f t="shared" ref="G934:I935" si="309">G935</f>
        <v>5139.6559999999999</v>
      </c>
      <c r="H934" s="85">
        <f t="shared" si="309"/>
        <v>4109.3</v>
      </c>
      <c r="I934" s="85">
        <f t="shared" si="309"/>
        <v>3791.9</v>
      </c>
    </row>
    <row r="935" spans="1:9" s="129" customFormat="1" x14ac:dyDescent="0.2">
      <c r="A935" s="70" t="s">
        <v>94</v>
      </c>
      <c r="B935" s="71" t="s">
        <v>120</v>
      </c>
      <c r="C935" s="71" t="s">
        <v>454</v>
      </c>
      <c r="D935" s="71" t="s">
        <v>430</v>
      </c>
      <c r="E935" s="71" t="s">
        <v>264</v>
      </c>
      <c r="F935" s="71" t="s">
        <v>366</v>
      </c>
      <c r="G935" s="84">
        <f t="shared" si="309"/>
        <v>5139.6559999999999</v>
      </c>
      <c r="H935" s="84">
        <f t="shared" si="309"/>
        <v>4109.3</v>
      </c>
      <c r="I935" s="84">
        <f t="shared" si="309"/>
        <v>3791.9</v>
      </c>
    </row>
    <row r="936" spans="1:9" s="129" customFormat="1" x14ac:dyDescent="0.2">
      <c r="A936" s="70" t="s">
        <v>95</v>
      </c>
      <c r="B936" s="71" t="s">
        <v>120</v>
      </c>
      <c r="C936" s="71" t="s">
        <v>454</v>
      </c>
      <c r="D936" s="71" t="s">
        <v>430</v>
      </c>
      <c r="E936" s="71" t="s">
        <v>264</v>
      </c>
      <c r="F936" s="71" t="s">
        <v>376</v>
      </c>
      <c r="G936" s="84">
        <f>5139.7-0.044</f>
        <v>5139.6559999999999</v>
      </c>
      <c r="H936" s="84">
        <v>4109.3</v>
      </c>
      <c r="I936" s="84">
        <v>3791.9</v>
      </c>
    </row>
    <row r="937" spans="1:9" s="129" customFormat="1" ht="24" x14ac:dyDescent="0.2">
      <c r="A937" s="79" t="s">
        <v>157</v>
      </c>
      <c r="B937" s="76" t="s">
        <v>120</v>
      </c>
      <c r="C937" s="76" t="s">
        <v>454</v>
      </c>
      <c r="D937" s="76" t="s">
        <v>430</v>
      </c>
      <c r="E937" s="76" t="s">
        <v>709</v>
      </c>
      <c r="F937" s="76"/>
      <c r="G937" s="77">
        <f t="shared" ref="G937:I938" si="310">G938</f>
        <v>640</v>
      </c>
      <c r="H937" s="77">
        <f t="shared" si="310"/>
        <v>640</v>
      </c>
      <c r="I937" s="77">
        <f t="shared" si="310"/>
        <v>640</v>
      </c>
    </row>
    <row r="938" spans="1:9" s="129" customFormat="1" x14ac:dyDescent="0.2">
      <c r="A938" s="70" t="s">
        <v>88</v>
      </c>
      <c r="B938" s="81">
        <v>612</v>
      </c>
      <c r="C938" s="71" t="s">
        <v>454</v>
      </c>
      <c r="D938" s="71" t="s">
        <v>430</v>
      </c>
      <c r="E938" s="71" t="s">
        <v>709</v>
      </c>
      <c r="F938" s="71" t="s">
        <v>87</v>
      </c>
      <c r="G938" s="72">
        <f t="shared" si="310"/>
        <v>640</v>
      </c>
      <c r="H938" s="72">
        <f t="shared" si="310"/>
        <v>640</v>
      </c>
      <c r="I938" s="72">
        <f t="shared" si="310"/>
        <v>640</v>
      </c>
    </row>
    <row r="939" spans="1:9" s="129" customFormat="1" x14ac:dyDescent="0.2">
      <c r="A939" s="70" t="s">
        <v>89</v>
      </c>
      <c r="B939" s="81">
        <v>612</v>
      </c>
      <c r="C939" s="71" t="s">
        <v>454</v>
      </c>
      <c r="D939" s="71" t="s">
        <v>430</v>
      </c>
      <c r="E939" s="71" t="s">
        <v>709</v>
      </c>
      <c r="F939" s="71" t="s">
        <v>90</v>
      </c>
      <c r="G939" s="72">
        <v>640</v>
      </c>
      <c r="H939" s="72">
        <v>640</v>
      </c>
      <c r="I939" s="72">
        <v>640</v>
      </c>
    </row>
    <row r="940" spans="1:9" s="129" customFormat="1" x14ac:dyDescent="0.2">
      <c r="A940" s="61" t="s">
        <v>354</v>
      </c>
      <c r="B940" s="62" t="s">
        <v>120</v>
      </c>
      <c r="C940" s="62" t="s">
        <v>454</v>
      </c>
      <c r="D940" s="62" t="s">
        <v>71</v>
      </c>
      <c r="E940" s="62"/>
      <c r="F940" s="62"/>
      <c r="G940" s="83">
        <f t="shared" ref="G940:I944" si="311">G941</f>
        <v>16500</v>
      </c>
      <c r="H940" s="83">
        <f t="shared" si="311"/>
        <v>15480</v>
      </c>
      <c r="I940" s="83">
        <f t="shared" si="311"/>
        <v>14803</v>
      </c>
    </row>
    <row r="941" spans="1:9" s="129" customFormat="1" ht="13.5" x14ac:dyDescent="0.2">
      <c r="A941" s="74" t="s">
        <v>715</v>
      </c>
      <c r="B941" s="65" t="s">
        <v>120</v>
      </c>
      <c r="C941" s="65" t="s">
        <v>454</v>
      </c>
      <c r="D941" s="65" t="s">
        <v>71</v>
      </c>
      <c r="E941" s="65" t="s">
        <v>142</v>
      </c>
      <c r="F941" s="76"/>
      <c r="G941" s="110">
        <f t="shared" si="311"/>
        <v>16500</v>
      </c>
      <c r="H941" s="110">
        <f t="shared" si="311"/>
        <v>15480</v>
      </c>
      <c r="I941" s="110">
        <f t="shared" si="311"/>
        <v>14803</v>
      </c>
    </row>
    <row r="942" spans="1:9" s="129" customFormat="1" x14ac:dyDescent="0.2">
      <c r="A942" s="61" t="s">
        <v>262</v>
      </c>
      <c r="B942" s="62" t="s">
        <v>120</v>
      </c>
      <c r="C942" s="62" t="s">
        <v>454</v>
      </c>
      <c r="D942" s="62" t="s">
        <v>71</v>
      </c>
      <c r="E942" s="62" t="s">
        <v>151</v>
      </c>
      <c r="F942" s="62"/>
      <c r="G942" s="83">
        <f t="shared" si="311"/>
        <v>16500</v>
      </c>
      <c r="H942" s="83">
        <f t="shared" si="311"/>
        <v>15480</v>
      </c>
      <c r="I942" s="83">
        <f t="shared" si="311"/>
        <v>14803</v>
      </c>
    </row>
    <row r="943" spans="1:9" s="129" customFormat="1" ht="48" x14ac:dyDescent="0.2">
      <c r="A943" s="122" t="s">
        <v>452</v>
      </c>
      <c r="B943" s="88" t="s">
        <v>120</v>
      </c>
      <c r="C943" s="88" t="s">
        <v>454</v>
      </c>
      <c r="D943" s="88" t="s">
        <v>71</v>
      </c>
      <c r="E943" s="88" t="s">
        <v>263</v>
      </c>
      <c r="F943" s="88"/>
      <c r="G943" s="135">
        <f t="shared" si="311"/>
        <v>16500</v>
      </c>
      <c r="H943" s="135">
        <f t="shared" si="311"/>
        <v>15480</v>
      </c>
      <c r="I943" s="135">
        <f t="shared" si="311"/>
        <v>14803</v>
      </c>
    </row>
    <row r="944" spans="1:9" s="129" customFormat="1" x14ac:dyDescent="0.2">
      <c r="A944" s="70" t="s">
        <v>88</v>
      </c>
      <c r="B944" s="71" t="s">
        <v>120</v>
      </c>
      <c r="C944" s="71" t="s">
        <v>454</v>
      </c>
      <c r="D944" s="71" t="s">
        <v>71</v>
      </c>
      <c r="E944" s="71" t="s">
        <v>263</v>
      </c>
      <c r="F944" s="71" t="s">
        <v>87</v>
      </c>
      <c r="G944" s="84">
        <f t="shared" si="311"/>
        <v>16500</v>
      </c>
      <c r="H944" s="84">
        <f t="shared" si="311"/>
        <v>15480</v>
      </c>
      <c r="I944" s="84">
        <f t="shared" si="311"/>
        <v>14803</v>
      </c>
    </row>
    <row r="945" spans="1:9" s="129" customFormat="1" x14ac:dyDescent="0.2">
      <c r="A945" s="70" t="s">
        <v>139</v>
      </c>
      <c r="B945" s="71" t="s">
        <v>120</v>
      </c>
      <c r="C945" s="71" t="s">
        <v>454</v>
      </c>
      <c r="D945" s="71" t="s">
        <v>71</v>
      </c>
      <c r="E945" s="71" t="s">
        <v>263</v>
      </c>
      <c r="F945" s="71" t="s">
        <v>457</v>
      </c>
      <c r="G945" s="84">
        <v>16500</v>
      </c>
      <c r="H945" s="84">
        <v>15480</v>
      </c>
      <c r="I945" s="84">
        <v>14803</v>
      </c>
    </row>
    <row r="946" spans="1:9" s="129" customFormat="1" ht="15.75" x14ac:dyDescent="0.2">
      <c r="A946" s="64" t="s">
        <v>411</v>
      </c>
      <c r="B946" s="67" t="s">
        <v>412</v>
      </c>
      <c r="C946" s="67"/>
      <c r="D946" s="67"/>
      <c r="E946" s="67"/>
      <c r="F946" s="67"/>
      <c r="G946" s="69">
        <f>G947</f>
        <v>36108</v>
      </c>
      <c r="H946" s="69">
        <f>H947</f>
        <v>32050</v>
      </c>
      <c r="I946" s="69">
        <f>I947</f>
        <v>29830</v>
      </c>
    </row>
    <row r="947" spans="1:9" s="129" customFormat="1" x14ac:dyDescent="0.2">
      <c r="A947" s="61" t="s">
        <v>104</v>
      </c>
      <c r="B947" s="62" t="s">
        <v>412</v>
      </c>
      <c r="C947" s="62" t="s">
        <v>69</v>
      </c>
      <c r="D947" s="62" t="s">
        <v>70</v>
      </c>
      <c r="E947" s="62"/>
      <c r="F947" s="62"/>
      <c r="G947" s="63">
        <f>G948+G955+G966</f>
        <v>36108</v>
      </c>
      <c r="H947" s="63">
        <f>H948+H955+H966</f>
        <v>32050</v>
      </c>
      <c r="I947" s="63">
        <f>I948+I955+I966</f>
        <v>29830</v>
      </c>
    </row>
    <row r="948" spans="1:9" s="129" customFormat="1" ht="24" x14ac:dyDescent="0.2">
      <c r="A948" s="61" t="s">
        <v>413</v>
      </c>
      <c r="B948" s="62" t="s">
        <v>412</v>
      </c>
      <c r="C948" s="62" t="s">
        <v>69</v>
      </c>
      <c r="D948" s="62" t="s">
        <v>438</v>
      </c>
      <c r="E948" s="62"/>
      <c r="F948" s="62"/>
      <c r="G948" s="63">
        <f t="shared" ref="G948:I953" si="312">G949</f>
        <v>2282</v>
      </c>
      <c r="H948" s="63">
        <f t="shared" si="312"/>
        <v>2282</v>
      </c>
      <c r="I948" s="63">
        <f t="shared" si="312"/>
        <v>2282</v>
      </c>
    </row>
    <row r="949" spans="1:9" s="129" customFormat="1" x14ac:dyDescent="0.2">
      <c r="A949" s="75" t="s">
        <v>34</v>
      </c>
      <c r="B949" s="76" t="s">
        <v>412</v>
      </c>
      <c r="C949" s="76" t="s">
        <v>69</v>
      </c>
      <c r="D949" s="76" t="s">
        <v>438</v>
      </c>
      <c r="E949" s="76" t="s">
        <v>196</v>
      </c>
      <c r="F949" s="76"/>
      <c r="G949" s="77">
        <f t="shared" si="312"/>
        <v>2282</v>
      </c>
      <c r="H949" s="77">
        <f t="shared" si="312"/>
        <v>2282</v>
      </c>
      <c r="I949" s="77">
        <f t="shared" si="312"/>
        <v>2282</v>
      </c>
    </row>
    <row r="950" spans="1:9" s="129" customFormat="1" x14ac:dyDescent="0.2">
      <c r="A950" s="61" t="s">
        <v>98</v>
      </c>
      <c r="B950" s="62" t="s">
        <v>412</v>
      </c>
      <c r="C950" s="62" t="s">
        <v>69</v>
      </c>
      <c r="D950" s="62" t="s">
        <v>438</v>
      </c>
      <c r="E950" s="62" t="s">
        <v>197</v>
      </c>
      <c r="F950" s="62"/>
      <c r="G950" s="63">
        <f t="shared" si="312"/>
        <v>2282</v>
      </c>
      <c r="H950" s="63">
        <f t="shared" si="312"/>
        <v>2282</v>
      </c>
      <c r="I950" s="63">
        <f t="shared" si="312"/>
        <v>2282</v>
      </c>
    </row>
    <row r="951" spans="1:9" s="129" customFormat="1" x14ac:dyDescent="0.2">
      <c r="A951" s="92" t="s">
        <v>281</v>
      </c>
      <c r="B951" s="88" t="s">
        <v>412</v>
      </c>
      <c r="C951" s="88" t="s">
        <v>69</v>
      </c>
      <c r="D951" s="88" t="s">
        <v>438</v>
      </c>
      <c r="E951" s="88" t="s">
        <v>198</v>
      </c>
      <c r="F951" s="71"/>
      <c r="G951" s="93">
        <f t="shared" si="312"/>
        <v>2282</v>
      </c>
      <c r="H951" s="93">
        <f t="shared" si="312"/>
        <v>2282</v>
      </c>
      <c r="I951" s="93">
        <f t="shared" si="312"/>
        <v>2282</v>
      </c>
    </row>
    <row r="952" spans="1:9" s="129" customFormat="1" x14ac:dyDescent="0.2">
      <c r="A952" s="123" t="s">
        <v>30</v>
      </c>
      <c r="B952" s="124" t="s">
        <v>412</v>
      </c>
      <c r="C952" s="124" t="s">
        <v>69</v>
      </c>
      <c r="D952" s="124" t="s">
        <v>438</v>
      </c>
      <c r="E952" s="124" t="s">
        <v>199</v>
      </c>
      <c r="F952" s="125"/>
      <c r="G952" s="63">
        <f t="shared" si="312"/>
        <v>2282</v>
      </c>
      <c r="H952" s="63">
        <f t="shared" si="312"/>
        <v>2282</v>
      </c>
      <c r="I952" s="63">
        <f t="shared" si="312"/>
        <v>2282</v>
      </c>
    </row>
    <row r="953" spans="1:9" s="129" customFormat="1" ht="36" x14ac:dyDescent="0.2">
      <c r="A953" s="70" t="s">
        <v>72</v>
      </c>
      <c r="B953" s="71" t="s">
        <v>412</v>
      </c>
      <c r="C953" s="71" t="s">
        <v>69</v>
      </c>
      <c r="D953" s="71" t="s">
        <v>438</v>
      </c>
      <c r="E953" s="71" t="s">
        <v>200</v>
      </c>
      <c r="F953" s="71" t="s">
        <v>73</v>
      </c>
      <c r="G953" s="72">
        <f t="shared" si="312"/>
        <v>2282</v>
      </c>
      <c r="H953" s="72">
        <f t="shared" si="312"/>
        <v>2282</v>
      </c>
      <c r="I953" s="72">
        <f t="shared" si="312"/>
        <v>2282</v>
      </c>
    </row>
    <row r="954" spans="1:9" s="129" customFormat="1" x14ac:dyDescent="0.2">
      <c r="A954" s="70" t="s">
        <v>74</v>
      </c>
      <c r="B954" s="71" t="s">
        <v>412</v>
      </c>
      <c r="C954" s="71" t="s">
        <v>69</v>
      </c>
      <c r="D954" s="71" t="s">
        <v>438</v>
      </c>
      <c r="E954" s="71" t="s">
        <v>200</v>
      </c>
      <c r="F954" s="71" t="s">
        <v>75</v>
      </c>
      <c r="G954" s="72">
        <v>2282</v>
      </c>
      <c r="H954" s="72">
        <v>2282</v>
      </c>
      <c r="I954" s="72">
        <v>2282</v>
      </c>
    </row>
    <row r="955" spans="1:9" s="129" customFormat="1" ht="24" x14ac:dyDescent="0.2">
      <c r="A955" s="61" t="s">
        <v>282</v>
      </c>
      <c r="B955" s="62" t="s">
        <v>412</v>
      </c>
      <c r="C955" s="62" t="s">
        <v>69</v>
      </c>
      <c r="D955" s="62" t="s">
        <v>430</v>
      </c>
      <c r="E955" s="62"/>
      <c r="F955" s="62"/>
      <c r="G955" s="63">
        <f t="shared" ref="G955:I956" si="313">G956</f>
        <v>31506</v>
      </c>
      <c r="H955" s="63">
        <f t="shared" si="313"/>
        <v>27548</v>
      </c>
      <c r="I955" s="63">
        <f t="shared" si="313"/>
        <v>27548</v>
      </c>
    </row>
    <row r="956" spans="1:9" s="129" customFormat="1" ht="13.5" x14ac:dyDescent="0.2">
      <c r="A956" s="75" t="s">
        <v>29</v>
      </c>
      <c r="B956" s="76" t="s">
        <v>412</v>
      </c>
      <c r="C956" s="76" t="s">
        <v>69</v>
      </c>
      <c r="D956" s="76" t="s">
        <v>430</v>
      </c>
      <c r="E956" s="100" t="s">
        <v>201</v>
      </c>
      <c r="F956" s="96"/>
      <c r="G956" s="77">
        <f t="shared" si="313"/>
        <v>31506</v>
      </c>
      <c r="H956" s="77">
        <f t="shared" si="313"/>
        <v>27548</v>
      </c>
      <c r="I956" s="77">
        <f t="shared" si="313"/>
        <v>27548</v>
      </c>
    </row>
    <row r="957" spans="1:9" s="129" customFormat="1" x14ac:dyDescent="0.2">
      <c r="A957" s="61" t="s">
        <v>98</v>
      </c>
      <c r="B957" s="62" t="s">
        <v>412</v>
      </c>
      <c r="C957" s="62" t="s">
        <v>69</v>
      </c>
      <c r="D957" s="62" t="s">
        <v>430</v>
      </c>
      <c r="E957" s="126" t="s">
        <v>122</v>
      </c>
      <c r="F957" s="99"/>
      <c r="G957" s="63">
        <f>G958+G961</f>
        <v>31506</v>
      </c>
      <c r="H957" s="63">
        <f>H958+H961</f>
        <v>27548</v>
      </c>
      <c r="I957" s="63">
        <f>I958+I961</f>
        <v>27548</v>
      </c>
    </row>
    <row r="958" spans="1:9" s="129" customFormat="1" x14ac:dyDescent="0.2">
      <c r="A958" s="123" t="s">
        <v>30</v>
      </c>
      <c r="B958" s="124" t="s">
        <v>412</v>
      </c>
      <c r="C958" s="124" t="s">
        <v>69</v>
      </c>
      <c r="D958" s="124" t="s">
        <v>430</v>
      </c>
      <c r="E958" s="124" t="s">
        <v>205</v>
      </c>
      <c r="F958" s="125"/>
      <c r="G958" s="63">
        <f t="shared" ref="G958:I959" si="314">G959</f>
        <v>25213</v>
      </c>
      <c r="H958" s="63">
        <f t="shared" si="314"/>
        <v>23155</v>
      </c>
      <c r="I958" s="63">
        <f t="shared" si="314"/>
        <v>23155</v>
      </c>
    </row>
    <row r="959" spans="1:9" s="129" customFormat="1" ht="36" x14ac:dyDescent="0.2">
      <c r="A959" s="70" t="s">
        <v>72</v>
      </c>
      <c r="B959" s="71" t="s">
        <v>412</v>
      </c>
      <c r="C959" s="71" t="s">
        <v>69</v>
      </c>
      <c r="D959" s="71" t="s">
        <v>430</v>
      </c>
      <c r="E959" s="71" t="s">
        <v>205</v>
      </c>
      <c r="F959" s="71" t="s">
        <v>73</v>
      </c>
      <c r="G959" s="72">
        <f t="shared" si="314"/>
        <v>25213</v>
      </c>
      <c r="H959" s="72">
        <f t="shared" si="314"/>
        <v>23155</v>
      </c>
      <c r="I959" s="72">
        <f t="shared" si="314"/>
        <v>23155</v>
      </c>
    </row>
    <row r="960" spans="1:9" s="129" customFormat="1" x14ac:dyDescent="0.2">
      <c r="A960" s="70" t="s">
        <v>74</v>
      </c>
      <c r="B960" s="71" t="s">
        <v>412</v>
      </c>
      <c r="C960" s="71" t="s">
        <v>69</v>
      </c>
      <c r="D960" s="71" t="s">
        <v>430</v>
      </c>
      <c r="E960" s="71" t="s">
        <v>205</v>
      </c>
      <c r="F960" s="71" t="s">
        <v>75</v>
      </c>
      <c r="G960" s="72">
        <f>16647+100+100+750+5558+1581+477</f>
        <v>25213</v>
      </c>
      <c r="H960" s="72">
        <f>16647+100+100+750+5558</f>
        <v>23155</v>
      </c>
      <c r="I960" s="72">
        <f>16647+100+100+750+5558</f>
        <v>23155</v>
      </c>
    </row>
    <row r="961" spans="1:9" s="129" customFormat="1" x14ac:dyDescent="0.2">
      <c r="A961" s="61" t="s">
        <v>126</v>
      </c>
      <c r="B961" s="62" t="s">
        <v>412</v>
      </c>
      <c r="C961" s="62" t="s">
        <v>69</v>
      </c>
      <c r="D961" s="62" t="s">
        <v>430</v>
      </c>
      <c r="E961" s="62" t="s">
        <v>206</v>
      </c>
      <c r="F961" s="71"/>
      <c r="G961" s="63">
        <f>G962+G964</f>
        <v>6293</v>
      </c>
      <c r="H961" s="63">
        <f>H962+H964</f>
        <v>4393</v>
      </c>
      <c r="I961" s="63">
        <f>I962+I964</f>
        <v>4393</v>
      </c>
    </row>
    <row r="962" spans="1:9" s="129" customFormat="1" x14ac:dyDescent="0.2">
      <c r="A962" s="70" t="s">
        <v>495</v>
      </c>
      <c r="B962" s="71" t="s">
        <v>412</v>
      </c>
      <c r="C962" s="71" t="s">
        <v>69</v>
      </c>
      <c r="D962" s="71" t="s">
        <v>430</v>
      </c>
      <c r="E962" s="71" t="s">
        <v>206</v>
      </c>
      <c r="F962" s="71" t="s">
        <v>77</v>
      </c>
      <c r="G962" s="72">
        <f>G963</f>
        <v>5773</v>
      </c>
      <c r="H962" s="72">
        <f>H963</f>
        <v>3873</v>
      </c>
      <c r="I962" s="72">
        <f>I963</f>
        <v>3873</v>
      </c>
    </row>
    <row r="963" spans="1:9" s="129" customFormat="1" x14ac:dyDescent="0.2">
      <c r="A963" s="70" t="s">
        <v>78</v>
      </c>
      <c r="B963" s="71" t="s">
        <v>412</v>
      </c>
      <c r="C963" s="71" t="s">
        <v>69</v>
      </c>
      <c r="D963" s="71" t="s">
        <v>430</v>
      </c>
      <c r="E963" s="71" t="s">
        <v>206</v>
      </c>
      <c r="F963" s="71" t="s">
        <v>79</v>
      </c>
      <c r="G963" s="72">
        <f>3873+2000-100</f>
        <v>5773</v>
      </c>
      <c r="H963" s="72">
        <v>3873</v>
      </c>
      <c r="I963" s="72">
        <v>3873</v>
      </c>
    </row>
    <row r="964" spans="1:9" s="129" customFormat="1" x14ac:dyDescent="0.2">
      <c r="A964" s="70" t="s">
        <v>80</v>
      </c>
      <c r="B964" s="71" t="s">
        <v>412</v>
      </c>
      <c r="C964" s="71" t="s">
        <v>69</v>
      </c>
      <c r="D964" s="71" t="s">
        <v>430</v>
      </c>
      <c r="E964" s="71" t="s">
        <v>206</v>
      </c>
      <c r="F964" s="71" t="s">
        <v>81</v>
      </c>
      <c r="G964" s="72">
        <f>G965</f>
        <v>520</v>
      </c>
      <c r="H964" s="72">
        <f>H965</f>
        <v>520</v>
      </c>
      <c r="I964" s="72">
        <f>I965</f>
        <v>520</v>
      </c>
    </row>
    <row r="965" spans="1:9" s="129" customFormat="1" x14ac:dyDescent="0.2">
      <c r="A965" s="70" t="s">
        <v>453</v>
      </c>
      <c r="B965" s="71" t="s">
        <v>412</v>
      </c>
      <c r="C965" s="71" t="s">
        <v>69</v>
      </c>
      <c r="D965" s="71" t="s">
        <v>430</v>
      </c>
      <c r="E965" s="71" t="s">
        <v>206</v>
      </c>
      <c r="F965" s="71" t="s">
        <v>82</v>
      </c>
      <c r="G965" s="72">
        <v>520</v>
      </c>
      <c r="H965" s="72">
        <v>520</v>
      </c>
      <c r="I965" s="72">
        <v>520</v>
      </c>
    </row>
    <row r="966" spans="1:9" s="129" customFormat="1" x14ac:dyDescent="0.2">
      <c r="A966" s="75" t="s">
        <v>34</v>
      </c>
      <c r="B966" s="76" t="s">
        <v>412</v>
      </c>
      <c r="C966" s="76" t="s">
        <v>69</v>
      </c>
      <c r="D966" s="76" t="s">
        <v>86</v>
      </c>
      <c r="E966" s="76" t="s">
        <v>190</v>
      </c>
      <c r="F966" s="76"/>
      <c r="G966" s="85">
        <f t="shared" ref="G966:I970" si="315">G967</f>
        <v>2320</v>
      </c>
      <c r="H966" s="85">
        <f t="shared" si="315"/>
        <v>2220</v>
      </c>
      <c r="I966" s="85">
        <f t="shared" si="315"/>
        <v>0</v>
      </c>
    </row>
    <row r="967" spans="1:9" s="129" customFormat="1" x14ac:dyDescent="0.2">
      <c r="A967" s="61" t="s">
        <v>98</v>
      </c>
      <c r="B967" s="62" t="s">
        <v>412</v>
      </c>
      <c r="C967" s="62" t="s">
        <v>69</v>
      </c>
      <c r="D967" s="62" t="s">
        <v>86</v>
      </c>
      <c r="E967" s="62" t="s">
        <v>191</v>
      </c>
      <c r="F967" s="62"/>
      <c r="G967" s="83">
        <f>G968+G974</f>
        <v>2320</v>
      </c>
      <c r="H967" s="83">
        <f t="shared" si="315"/>
        <v>2220</v>
      </c>
      <c r="I967" s="83">
        <f t="shared" si="315"/>
        <v>0</v>
      </c>
    </row>
    <row r="968" spans="1:9" s="129" customFormat="1" ht="24" x14ac:dyDescent="0.2">
      <c r="A968" s="92" t="s">
        <v>27</v>
      </c>
      <c r="B968" s="88" t="s">
        <v>412</v>
      </c>
      <c r="C968" s="88" t="s">
        <v>69</v>
      </c>
      <c r="D968" s="88" t="s">
        <v>86</v>
      </c>
      <c r="E968" s="88" t="s">
        <v>207</v>
      </c>
      <c r="F968" s="88"/>
      <c r="G968" s="135">
        <f t="shared" si="315"/>
        <v>2220</v>
      </c>
      <c r="H968" s="135">
        <f t="shared" si="315"/>
        <v>2220</v>
      </c>
      <c r="I968" s="135">
        <f t="shared" si="315"/>
        <v>0</v>
      </c>
    </row>
    <row r="969" spans="1:9" s="129" customFormat="1" x14ac:dyDescent="0.2">
      <c r="A969" s="78" t="s">
        <v>35</v>
      </c>
      <c r="B969" s="62" t="s">
        <v>412</v>
      </c>
      <c r="C969" s="62" t="s">
        <v>69</v>
      </c>
      <c r="D969" s="62" t="s">
        <v>86</v>
      </c>
      <c r="E969" s="62" t="s">
        <v>207</v>
      </c>
      <c r="F969" s="62"/>
      <c r="G969" s="83">
        <f>G970+G972</f>
        <v>2220</v>
      </c>
      <c r="H969" s="83">
        <f t="shared" ref="H969:I969" si="316">H970+H972</f>
        <v>2220</v>
      </c>
      <c r="I969" s="83">
        <f t="shared" si="316"/>
        <v>0</v>
      </c>
    </row>
    <row r="970" spans="1:9" s="129" customFormat="1" ht="36" x14ac:dyDescent="0.2">
      <c r="A970" s="70" t="s">
        <v>72</v>
      </c>
      <c r="B970" s="71" t="s">
        <v>412</v>
      </c>
      <c r="C970" s="71" t="s">
        <v>69</v>
      </c>
      <c r="D970" s="71" t="s">
        <v>86</v>
      </c>
      <c r="E970" s="71" t="s">
        <v>207</v>
      </c>
      <c r="F970" s="71" t="s">
        <v>73</v>
      </c>
      <c r="G970" s="84">
        <f t="shared" si="315"/>
        <v>2192.5</v>
      </c>
      <c r="H970" s="84">
        <f t="shared" si="315"/>
        <v>2220</v>
      </c>
      <c r="I970" s="84">
        <f t="shared" si="315"/>
        <v>0</v>
      </c>
    </row>
    <row r="971" spans="1:9" s="129" customFormat="1" x14ac:dyDescent="0.2">
      <c r="A971" s="70" t="s">
        <v>74</v>
      </c>
      <c r="B971" s="71" t="s">
        <v>412</v>
      </c>
      <c r="C971" s="71" t="s">
        <v>69</v>
      </c>
      <c r="D971" s="71" t="s">
        <v>86</v>
      </c>
      <c r="E971" s="71" t="s">
        <v>207</v>
      </c>
      <c r="F971" s="71" t="s">
        <v>75</v>
      </c>
      <c r="G971" s="84">
        <f>2220-27.5</f>
        <v>2192.5</v>
      </c>
      <c r="H971" s="84">
        <v>2220</v>
      </c>
      <c r="I971" s="84">
        <v>0</v>
      </c>
    </row>
    <row r="972" spans="1:9" s="129" customFormat="1" x14ac:dyDescent="0.2">
      <c r="A972" s="70" t="s">
        <v>495</v>
      </c>
      <c r="B972" s="71" t="s">
        <v>412</v>
      </c>
      <c r="C972" s="71" t="s">
        <v>69</v>
      </c>
      <c r="D972" s="71" t="s">
        <v>86</v>
      </c>
      <c r="E972" s="71" t="s">
        <v>207</v>
      </c>
      <c r="F972" s="71" t="s">
        <v>77</v>
      </c>
      <c r="G972" s="84">
        <f>G973</f>
        <v>27.5</v>
      </c>
      <c r="H972" s="84">
        <f t="shared" ref="H972:I972" si="317">H973</f>
        <v>0</v>
      </c>
      <c r="I972" s="84">
        <f t="shared" si="317"/>
        <v>0</v>
      </c>
    </row>
    <row r="973" spans="1:9" s="129" customFormat="1" x14ac:dyDescent="0.2">
      <c r="A973" s="70" t="s">
        <v>78</v>
      </c>
      <c r="B973" s="71" t="s">
        <v>412</v>
      </c>
      <c r="C973" s="71" t="s">
        <v>69</v>
      </c>
      <c r="D973" s="71" t="s">
        <v>86</v>
      </c>
      <c r="E973" s="71" t="s">
        <v>207</v>
      </c>
      <c r="F973" s="71" t="s">
        <v>79</v>
      </c>
      <c r="G973" s="84">
        <v>27.5</v>
      </c>
      <c r="H973" s="84">
        <v>0</v>
      </c>
      <c r="I973" s="84">
        <v>0</v>
      </c>
    </row>
    <row r="974" spans="1:9" s="129" customFormat="1" x14ac:dyDescent="0.2">
      <c r="A974" s="61" t="s">
        <v>799</v>
      </c>
      <c r="B974" s="62" t="s">
        <v>412</v>
      </c>
      <c r="C974" s="62" t="s">
        <v>69</v>
      </c>
      <c r="D974" s="62" t="s">
        <v>86</v>
      </c>
      <c r="E974" s="62" t="s">
        <v>800</v>
      </c>
      <c r="F974" s="62"/>
      <c r="G974" s="83">
        <f>G975</f>
        <v>100</v>
      </c>
      <c r="H974" s="83">
        <f t="shared" ref="H974:I975" si="318">H975</f>
        <v>0</v>
      </c>
      <c r="I974" s="83">
        <f t="shared" si="318"/>
        <v>0</v>
      </c>
    </row>
    <row r="975" spans="1:9" s="129" customFormat="1" x14ac:dyDescent="0.2">
      <c r="A975" s="70" t="s">
        <v>88</v>
      </c>
      <c r="B975" s="71" t="s">
        <v>412</v>
      </c>
      <c r="C975" s="71" t="s">
        <v>69</v>
      </c>
      <c r="D975" s="71" t="s">
        <v>86</v>
      </c>
      <c r="E975" s="71" t="s">
        <v>800</v>
      </c>
      <c r="F975" s="71" t="s">
        <v>87</v>
      </c>
      <c r="G975" s="84">
        <f>G976</f>
        <v>100</v>
      </c>
      <c r="H975" s="84">
        <f t="shared" si="318"/>
        <v>0</v>
      </c>
      <c r="I975" s="84">
        <f t="shared" si="318"/>
        <v>0</v>
      </c>
    </row>
    <row r="976" spans="1:9" s="129" customFormat="1" x14ac:dyDescent="0.2">
      <c r="A976" s="70" t="s">
        <v>804</v>
      </c>
      <c r="B976" s="71" t="s">
        <v>412</v>
      </c>
      <c r="C976" s="71" t="s">
        <v>69</v>
      </c>
      <c r="D976" s="71" t="s">
        <v>86</v>
      </c>
      <c r="E976" s="71" t="s">
        <v>800</v>
      </c>
      <c r="F976" s="71" t="s">
        <v>805</v>
      </c>
      <c r="G976" s="84">
        <v>100</v>
      </c>
      <c r="H976" s="84">
        <v>0</v>
      </c>
      <c r="I976" s="84">
        <v>0</v>
      </c>
    </row>
    <row r="977" spans="1:9" s="129" customFormat="1" ht="31.5" x14ac:dyDescent="0.2">
      <c r="A977" s="64" t="s">
        <v>349</v>
      </c>
      <c r="B977" s="67" t="s">
        <v>350</v>
      </c>
      <c r="C977" s="67"/>
      <c r="D977" s="67"/>
      <c r="E977" s="67"/>
      <c r="F977" s="127"/>
      <c r="G977" s="69">
        <f>G978</f>
        <v>15160</v>
      </c>
      <c r="H977" s="69">
        <f t="shared" ref="H977:I980" si="319">H978</f>
        <v>15160</v>
      </c>
      <c r="I977" s="69">
        <f t="shared" si="319"/>
        <v>15160</v>
      </c>
    </row>
    <row r="978" spans="1:9" s="129" customFormat="1" x14ac:dyDescent="0.2">
      <c r="A978" s="61" t="s">
        <v>104</v>
      </c>
      <c r="B978" s="62" t="s">
        <v>350</v>
      </c>
      <c r="C978" s="62" t="s">
        <v>69</v>
      </c>
      <c r="D978" s="62" t="s">
        <v>70</v>
      </c>
      <c r="E978" s="62"/>
      <c r="F978" s="86"/>
      <c r="G978" s="63">
        <f>G979</f>
        <v>15160</v>
      </c>
      <c r="H978" s="63">
        <f t="shared" si="319"/>
        <v>15160</v>
      </c>
      <c r="I978" s="63">
        <f t="shared" si="319"/>
        <v>15160</v>
      </c>
    </row>
    <row r="979" spans="1:9" s="129" customFormat="1" ht="24" x14ac:dyDescent="0.2">
      <c r="A979" s="61" t="s">
        <v>285</v>
      </c>
      <c r="B979" s="62" t="s">
        <v>350</v>
      </c>
      <c r="C979" s="62" t="s">
        <v>69</v>
      </c>
      <c r="D979" s="62" t="s">
        <v>273</v>
      </c>
      <c r="E979" s="62"/>
      <c r="F979" s="62"/>
      <c r="G979" s="63">
        <f>G980</f>
        <v>15160</v>
      </c>
      <c r="H979" s="63">
        <f t="shared" si="319"/>
        <v>15160</v>
      </c>
      <c r="I979" s="63">
        <f t="shared" si="319"/>
        <v>15160</v>
      </c>
    </row>
    <row r="980" spans="1:9" s="129" customFormat="1" ht="24" x14ac:dyDescent="0.2">
      <c r="A980" s="94" t="s">
        <v>352</v>
      </c>
      <c r="B980" s="76" t="s">
        <v>350</v>
      </c>
      <c r="C980" s="76" t="s">
        <v>69</v>
      </c>
      <c r="D980" s="76" t="s">
        <v>273</v>
      </c>
      <c r="E980" s="76" t="s">
        <v>208</v>
      </c>
      <c r="F980" s="88"/>
      <c r="G980" s="77">
        <f>G981</f>
        <v>15160</v>
      </c>
      <c r="H980" s="77">
        <f t="shared" si="319"/>
        <v>15160</v>
      </c>
      <c r="I980" s="77">
        <f t="shared" si="319"/>
        <v>15160</v>
      </c>
    </row>
    <row r="981" spans="1:9" s="129" customFormat="1" x14ac:dyDescent="0.2">
      <c r="A981" s="78" t="s">
        <v>275</v>
      </c>
      <c r="B981" s="62" t="s">
        <v>350</v>
      </c>
      <c r="C981" s="62" t="s">
        <v>69</v>
      </c>
      <c r="D981" s="62" t="s">
        <v>273</v>
      </c>
      <c r="E981" s="62" t="s">
        <v>209</v>
      </c>
      <c r="F981" s="62"/>
      <c r="G981" s="63">
        <f>G982+G985</f>
        <v>15160</v>
      </c>
      <c r="H981" s="63">
        <f t="shared" ref="H981:I981" si="320">H982+H985</f>
        <v>15160</v>
      </c>
      <c r="I981" s="63">
        <f t="shared" si="320"/>
        <v>15160</v>
      </c>
    </row>
    <row r="982" spans="1:9" s="129" customFormat="1" ht="24" x14ac:dyDescent="0.2">
      <c r="A982" s="78" t="s">
        <v>37</v>
      </c>
      <c r="B982" s="62" t="s">
        <v>350</v>
      </c>
      <c r="C982" s="62" t="s">
        <v>69</v>
      </c>
      <c r="D982" s="62" t="s">
        <v>273</v>
      </c>
      <c r="E982" s="62" t="s">
        <v>210</v>
      </c>
      <c r="F982" s="62"/>
      <c r="G982" s="63">
        <f>G983</f>
        <v>13090</v>
      </c>
      <c r="H982" s="63">
        <f t="shared" ref="H982:I983" si="321">H983</f>
        <v>13090</v>
      </c>
      <c r="I982" s="63">
        <f t="shared" si="321"/>
        <v>13090</v>
      </c>
    </row>
    <row r="983" spans="1:9" s="129" customFormat="1" ht="36" x14ac:dyDescent="0.2">
      <c r="A983" s="70" t="s">
        <v>72</v>
      </c>
      <c r="B983" s="71" t="s">
        <v>350</v>
      </c>
      <c r="C983" s="71" t="s">
        <v>69</v>
      </c>
      <c r="D983" s="71" t="s">
        <v>273</v>
      </c>
      <c r="E983" s="71" t="s">
        <v>210</v>
      </c>
      <c r="F983" s="71" t="s">
        <v>73</v>
      </c>
      <c r="G983" s="72">
        <f>G984</f>
        <v>13090</v>
      </c>
      <c r="H983" s="72">
        <f t="shared" si="321"/>
        <v>13090</v>
      </c>
      <c r="I983" s="72">
        <f t="shared" si="321"/>
        <v>13090</v>
      </c>
    </row>
    <row r="984" spans="1:9" s="129" customFormat="1" x14ac:dyDescent="0.2">
      <c r="A984" s="70" t="s">
        <v>74</v>
      </c>
      <c r="B984" s="71" t="s">
        <v>350</v>
      </c>
      <c r="C984" s="71" t="s">
        <v>69</v>
      </c>
      <c r="D984" s="71" t="s">
        <v>273</v>
      </c>
      <c r="E984" s="71" t="s">
        <v>210</v>
      </c>
      <c r="F984" s="71" t="s">
        <v>75</v>
      </c>
      <c r="G984" s="72">
        <f>10000+40+50+3000</f>
        <v>13090</v>
      </c>
      <c r="H984" s="72">
        <f t="shared" ref="H984:I984" si="322">10000+40+50+3000</f>
        <v>13090</v>
      </c>
      <c r="I984" s="72">
        <f t="shared" si="322"/>
        <v>13090</v>
      </c>
    </row>
    <row r="985" spans="1:9" s="129" customFormat="1" ht="24" x14ac:dyDescent="0.2">
      <c r="A985" s="61" t="s">
        <v>38</v>
      </c>
      <c r="B985" s="62" t="s">
        <v>350</v>
      </c>
      <c r="C985" s="62" t="s">
        <v>69</v>
      </c>
      <c r="D985" s="62" t="s">
        <v>273</v>
      </c>
      <c r="E985" s="62" t="s">
        <v>211</v>
      </c>
      <c r="F985" s="62"/>
      <c r="G985" s="63">
        <f>G986+G988</f>
        <v>2070</v>
      </c>
      <c r="H985" s="63">
        <f t="shared" ref="H985:I985" si="323">H986+H988</f>
        <v>2070</v>
      </c>
      <c r="I985" s="63">
        <f t="shared" si="323"/>
        <v>2070</v>
      </c>
    </row>
    <row r="986" spans="1:9" s="129" customFormat="1" x14ac:dyDescent="0.2">
      <c r="A986" s="70" t="s">
        <v>495</v>
      </c>
      <c r="B986" s="71" t="s">
        <v>350</v>
      </c>
      <c r="C986" s="71" t="s">
        <v>69</v>
      </c>
      <c r="D986" s="71" t="s">
        <v>273</v>
      </c>
      <c r="E986" s="71" t="s">
        <v>211</v>
      </c>
      <c r="F986" s="71" t="s">
        <v>77</v>
      </c>
      <c r="G986" s="72">
        <f>G987</f>
        <v>2032</v>
      </c>
      <c r="H986" s="72">
        <f t="shared" ref="H986:I986" si="324">H987</f>
        <v>2032</v>
      </c>
      <c r="I986" s="72">
        <f t="shared" si="324"/>
        <v>2032</v>
      </c>
    </row>
    <row r="987" spans="1:9" s="129" customFormat="1" x14ac:dyDescent="0.2">
      <c r="A987" s="70" t="s">
        <v>78</v>
      </c>
      <c r="B987" s="71" t="s">
        <v>350</v>
      </c>
      <c r="C987" s="71" t="s">
        <v>69</v>
      </c>
      <c r="D987" s="71" t="s">
        <v>273</v>
      </c>
      <c r="E987" s="71" t="s">
        <v>211</v>
      </c>
      <c r="F987" s="71" t="s">
        <v>79</v>
      </c>
      <c r="G987" s="72">
        <v>2032</v>
      </c>
      <c r="H987" s="72">
        <v>2032</v>
      </c>
      <c r="I987" s="72">
        <v>2032</v>
      </c>
    </row>
    <row r="988" spans="1:9" s="129" customFormat="1" x14ac:dyDescent="0.2">
      <c r="A988" s="70" t="s">
        <v>80</v>
      </c>
      <c r="B988" s="71" t="s">
        <v>350</v>
      </c>
      <c r="C988" s="71" t="s">
        <v>69</v>
      </c>
      <c r="D988" s="71" t="s">
        <v>273</v>
      </c>
      <c r="E988" s="71" t="s">
        <v>211</v>
      </c>
      <c r="F988" s="71" t="s">
        <v>81</v>
      </c>
      <c r="G988" s="72">
        <f>G989</f>
        <v>38</v>
      </c>
      <c r="H988" s="72">
        <f t="shared" ref="H988:I988" si="325">H989</f>
        <v>38</v>
      </c>
      <c r="I988" s="72">
        <f t="shared" si="325"/>
        <v>38</v>
      </c>
    </row>
    <row r="989" spans="1:9" s="129" customFormat="1" x14ac:dyDescent="0.2">
      <c r="A989" s="70" t="s">
        <v>453</v>
      </c>
      <c r="B989" s="71" t="s">
        <v>350</v>
      </c>
      <c r="C989" s="71" t="s">
        <v>69</v>
      </c>
      <c r="D989" s="71" t="s">
        <v>273</v>
      </c>
      <c r="E989" s="71" t="s">
        <v>211</v>
      </c>
      <c r="F989" s="71" t="s">
        <v>82</v>
      </c>
      <c r="G989" s="72">
        <v>38</v>
      </c>
      <c r="H989" s="72">
        <v>38</v>
      </c>
      <c r="I989" s="72">
        <v>38</v>
      </c>
    </row>
    <row r="990" spans="1:9" s="129" customFormat="1" ht="14.25" customHeight="1" x14ac:dyDescent="0.2">
      <c r="A990" s="266" t="s">
        <v>773</v>
      </c>
      <c r="B990" s="267"/>
      <c r="C990" s="267"/>
      <c r="D990" s="267"/>
      <c r="E990" s="267"/>
      <c r="F990" s="268"/>
      <c r="G990" s="155">
        <v>0</v>
      </c>
      <c r="H990" s="138">
        <v>67620.100000000006</v>
      </c>
      <c r="I990" s="138">
        <v>135739</v>
      </c>
    </row>
    <row r="991" spans="1:9" s="129" customFormat="1" x14ac:dyDescent="0.2">
      <c r="A991" s="222"/>
      <c r="B991" s="223"/>
      <c r="C991" s="223"/>
      <c r="D991" s="223"/>
      <c r="E991" s="223"/>
      <c r="F991" s="223"/>
    </row>
    <row r="992" spans="1:9" s="129" customFormat="1" ht="15.75" x14ac:dyDescent="0.2">
      <c r="A992" s="265"/>
      <c r="B992" s="265"/>
      <c r="C992" s="265"/>
      <c r="D992" s="265"/>
      <c r="E992" s="265"/>
      <c r="F992" s="223"/>
    </row>
    <row r="993" spans="1:6" x14ac:dyDescent="0.2">
      <c r="A993" s="28"/>
      <c r="B993" s="7"/>
      <c r="C993" s="7"/>
      <c r="D993" s="7"/>
      <c r="E993" s="7"/>
      <c r="F993" s="7"/>
    </row>
    <row r="994" spans="1:6" x14ac:dyDescent="0.2">
      <c r="A994" s="28"/>
      <c r="B994" s="7"/>
      <c r="C994" s="7"/>
      <c r="D994" s="7"/>
      <c r="E994" s="7"/>
      <c r="F994" s="7"/>
    </row>
    <row r="995" spans="1:6" x14ac:dyDescent="0.2">
      <c r="A995" s="28"/>
      <c r="B995" s="7"/>
      <c r="C995" s="7"/>
      <c r="D995" s="7"/>
      <c r="E995" s="7"/>
      <c r="F995" s="7"/>
    </row>
    <row r="996" spans="1:6" x14ac:dyDescent="0.2">
      <c r="A996" s="28"/>
      <c r="B996" s="7"/>
      <c r="C996" s="7"/>
      <c r="D996" s="7"/>
      <c r="E996" s="7"/>
      <c r="F996" s="7"/>
    </row>
    <row r="997" spans="1:6" x14ac:dyDescent="0.2">
      <c r="A997" s="28"/>
      <c r="B997" s="7"/>
      <c r="C997" s="7"/>
      <c r="D997" s="7"/>
      <c r="E997" s="7"/>
      <c r="F997" s="7"/>
    </row>
    <row r="998" spans="1:6" x14ac:dyDescent="0.2">
      <c r="A998" s="28"/>
      <c r="B998" s="7"/>
      <c r="C998" s="7"/>
      <c r="D998" s="7"/>
      <c r="E998" s="7"/>
      <c r="F998" s="7"/>
    </row>
    <row r="999" spans="1:6" x14ac:dyDescent="0.2">
      <c r="A999" s="28"/>
      <c r="B999" s="7"/>
      <c r="C999" s="7"/>
      <c r="D999" s="7"/>
      <c r="E999" s="7"/>
      <c r="F999" s="7"/>
    </row>
    <row r="1000" spans="1:6" x14ac:dyDescent="0.2">
      <c r="A1000" s="28"/>
      <c r="B1000" s="7"/>
      <c r="C1000" s="7"/>
      <c r="D1000" s="7"/>
      <c r="E1000" s="7"/>
      <c r="F1000" s="7"/>
    </row>
    <row r="1001" spans="1:6" x14ac:dyDescent="0.2">
      <c r="A1001" s="28"/>
      <c r="B1001" s="7"/>
      <c r="C1001" s="7"/>
      <c r="D1001" s="7"/>
      <c r="E1001" s="7"/>
      <c r="F1001" s="7"/>
    </row>
    <row r="1002" spans="1:6" x14ac:dyDescent="0.2">
      <c r="A1002" s="28"/>
      <c r="B1002" s="7"/>
      <c r="C1002" s="7"/>
      <c r="D1002" s="7"/>
      <c r="E1002" s="7"/>
      <c r="F1002" s="7"/>
    </row>
    <row r="1003" spans="1:6" x14ac:dyDescent="0.2">
      <c r="A1003" s="28"/>
      <c r="B1003" s="7"/>
      <c r="C1003" s="7"/>
      <c r="D1003" s="7"/>
      <c r="E1003" s="7"/>
      <c r="F1003" s="7"/>
    </row>
    <row r="1004" spans="1:6" x14ac:dyDescent="0.2">
      <c r="A1004" s="28"/>
      <c r="B1004" s="7"/>
      <c r="C1004" s="7"/>
      <c r="D1004" s="7"/>
      <c r="E1004" s="7"/>
      <c r="F1004" s="7"/>
    </row>
    <row r="1005" spans="1:6" x14ac:dyDescent="0.2">
      <c r="A1005" s="28"/>
      <c r="B1005" s="7"/>
      <c r="C1005" s="7"/>
      <c r="D1005" s="7"/>
      <c r="E1005" s="7"/>
      <c r="F1005" s="7"/>
    </row>
    <row r="1006" spans="1:6" x14ac:dyDescent="0.2">
      <c r="A1006" s="28"/>
      <c r="B1006" s="7"/>
      <c r="C1006" s="7"/>
      <c r="D1006" s="7"/>
      <c r="E1006" s="7"/>
      <c r="F1006" s="7"/>
    </row>
    <row r="1007" spans="1:6" x14ac:dyDescent="0.2">
      <c r="A1007" s="28"/>
      <c r="B1007" s="7"/>
      <c r="C1007" s="7"/>
      <c r="D1007" s="7"/>
      <c r="E1007" s="7"/>
      <c r="F1007" s="7"/>
    </row>
    <row r="1008" spans="1:6" x14ac:dyDescent="0.2">
      <c r="A1008" s="28"/>
      <c r="B1008" s="7"/>
      <c r="C1008" s="7"/>
      <c r="D1008" s="7"/>
      <c r="E1008" s="7"/>
      <c r="F1008" s="7"/>
    </row>
    <row r="1009" spans="1:6" x14ac:dyDescent="0.2">
      <c r="A1009" s="28"/>
      <c r="B1009" s="7"/>
      <c r="C1009" s="7"/>
      <c r="D1009" s="7"/>
      <c r="E1009" s="7"/>
      <c r="F1009" s="7"/>
    </row>
    <row r="1010" spans="1:6" x14ac:dyDescent="0.2">
      <c r="A1010" s="28"/>
      <c r="B1010" s="7"/>
      <c r="C1010" s="7"/>
      <c r="D1010" s="7"/>
      <c r="E1010" s="7"/>
      <c r="F1010" s="7"/>
    </row>
    <row r="1011" spans="1:6" x14ac:dyDescent="0.2">
      <c r="A1011" s="28"/>
      <c r="B1011" s="7"/>
      <c r="C1011" s="7"/>
      <c r="D1011" s="7"/>
      <c r="E1011" s="7"/>
      <c r="F1011" s="7"/>
    </row>
    <row r="1012" spans="1:6" x14ac:dyDescent="0.2">
      <c r="A1012" s="28"/>
      <c r="B1012" s="7"/>
      <c r="C1012" s="7"/>
      <c r="D1012" s="7"/>
      <c r="E1012" s="7"/>
      <c r="F1012" s="7"/>
    </row>
    <row r="1013" spans="1:6" x14ac:dyDescent="0.2">
      <c r="A1013" s="28"/>
      <c r="B1013" s="7"/>
      <c r="C1013" s="7"/>
      <c r="D1013" s="7"/>
      <c r="E1013" s="7"/>
      <c r="F1013" s="7"/>
    </row>
    <row r="1014" spans="1:6" x14ac:dyDescent="0.2">
      <c r="A1014" s="28"/>
      <c r="B1014" s="7"/>
      <c r="C1014" s="7"/>
      <c r="D1014" s="7"/>
      <c r="E1014" s="7"/>
      <c r="F1014" s="7"/>
    </row>
    <row r="1015" spans="1:6" x14ac:dyDescent="0.2">
      <c r="A1015" s="28"/>
      <c r="B1015" s="7"/>
      <c r="C1015" s="7"/>
      <c r="D1015" s="7"/>
      <c r="E1015" s="7"/>
      <c r="F1015" s="7"/>
    </row>
    <row r="1016" spans="1:6" x14ac:dyDescent="0.2">
      <c r="A1016" s="28"/>
      <c r="B1016" s="7"/>
      <c r="C1016" s="7"/>
      <c r="D1016" s="7"/>
      <c r="E1016" s="7"/>
      <c r="F1016" s="7"/>
    </row>
    <row r="1017" spans="1:6" x14ac:dyDescent="0.2">
      <c r="A1017" s="28"/>
      <c r="B1017" s="7"/>
      <c r="C1017" s="7"/>
      <c r="D1017" s="7"/>
      <c r="E1017" s="7"/>
      <c r="F1017" s="7"/>
    </row>
    <row r="1018" spans="1:6" x14ac:dyDescent="0.2">
      <c r="A1018" s="28"/>
      <c r="B1018" s="7"/>
      <c r="C1018" s="7"/>
      <c r="D1018" s="7"/>
      <c r="E1018" s="7"/>
      <c r="F1018" s="7"/>
    </row>
    <row r="1019" spans="1:6" x14ac:dyDescent="0.2">
      <c r="A1019" s="28"/>
      <c r="B1019" s="7"/>
      <c r="C1019" s="7"/>
      <c r="D1019" s="7"/>
      <c r="E1019" s="7"/>
      <c r="F1019" s="7"/>
    </row>
    <row r="1020" spans="1:6" x14ac:dyDescent="0.2">
      <c r="A1020" s="28"/>
      <c r="B1020" s="7"/>
      <c r="C1020" s="7"/>
      <c r="D1020" s="7"/>
      <c r="E1020" s="7"/>
      <c r="F1020" s="7"/>
    </row>
    <row r="1021" spans="1:6" x14ac:dyDescent="0.2">
      <c r="A1021" s="28"/>
      <c r="B1021" s="7"/>
      <c r="C1021" s="7"/>
      <c r="D1021" s="7"/>
      <c r="E1021" s="7"/>
      <c r="F1021" s="7"/>
    </row>
    <row r="1022" spans="1:6" x14ac:dyDescent="0.2">
      <c r="A1022" s="28"/>
      <c r="B1022" s="7"/>
      <c r="C1022" s="7"/>
      <c r="D1022" s="7"/>
      <c r="E1022" s="7"/>
      <c r="F1022" s="7"/>
    </row>
    <row r="1023" spans="1:6" x14ac:dyDescent="0.2">
      <c r="A1023" s="28"/>
      <c r="B1023" s="7"/>
      <c r="C1023" s="7"/>
      <c r="D1023" s="7"/>
      <c r="E1023" s="7"/>
      <c r="F1023" s="7"/>
    </row>
    <row r="1024" spans="1:6" x14ac:dyDescent="0.2">
      <c r="A1024" s="28"/>
      <c r="B1024" s="7"/>
      <c r="C1024" s="7"/>
      <c r="D1024" s="7"/>
      <c r="E1024" s="7"/>
      <c r="F1024" s="7"/>
    </row>
    <row r="1025" spans="1:6" x14ac:dyDescent="0.2">
      <c r="A1025" s="28"/>
      <c r="B1025" s="7"/>
      <c r="C1025" s="7"/>
      <c r="D1025" s="7"/>
      <c r="E1025" s="7"/>
      <c r="F1025" s="7"/>
    </row>
    <row r="1026" spans="1:6" x14ac:dyDescent="0.2">
      <c r="A1026" s="28"/>
      <c r="B1026" s="7"/>
      <c r="C1026" s="7"/>
      <c r="D1026" s="7"/>
      <c r="E1026" s="7"/>
      <c r="F1026" s="7"/>
    </row>
    <row r="1027" spans="1:6" x14ac:dyDescent="0.2">
      <c r="A1027" s="28"/>
      <c r="B1027" s="7"/>
      <c r="C1027" s="7"/>
      <c r="D1027" s="7"/>
      <c r="E1027" s="7"/>
      <c r="F1027" s="7"/>
    </row>
    <row r="1028" spans="1:6" x14ac:dyDescent="0.2">
      <c r="A1028" s="28"/>
      <c r="B1028" s="7"/>
      <c r="C1028" s="7"/>
      <c r="D1028" s="7"/>
      <c r="E1028" s="7"/>
      <c r="F1028" s="7"/>
    </row>
    <row r="1029" spans="1:6" x14ac:dyDescent="0.2">
      <c r="A1029" s="28"/>
      <c r="B1029" s="7"/>
      <c r="C1029" s="7"/>
      <c r="D1029" s="7"/>
      <c r="E1029" s="7"/>
      <c r="F1029" s="7"/>
    </row>
    <row r="1030" spans="1:6" x14ac:dyDescent="0.2">
      <c r="A1030" s="28"/>
      <c r="B1030" s="7"/>
      <c r="C1030" s="7"/>
      <c r="D1030" s="7"/>
      <c r="E1030" s="7"/>
      <c r="F1030" s="7"/>
    </row>
    <row r="1031" spans="1:6" x14ac:dyDescent="0.2">
      <c r="A1031" s="28"/>
      <c r="B1031" s="7"/>
      <c r="C1031" s="7"/>
      <c r="D1031" s="7"/>
      <c r="E1031" s="7"/>
      <c r="F1031" s="7"/>
    </row>
    <row r="1032" spans="1:6" x14ac:dyDescent="0.2">
      <c r="A1032" s="28"/>
      <c r="B1032" s="7"/>
      <c r="C1032" s="7"/>
      <c r="D1032" s="7"/>
      <c r="E1032" s="7"/>
      <c r="F1032" s="7"/>
    </row>
    <row r="1033" spans="1:6" x14ac:dyDescent="0.2">
      <c r="A1033" s="28"/>
      <c r="B1033" s="7"/>
      <c r="C1033" s="7"/>
      <c r="D1033" s="7"/>
      <c r="E1033" s="7"/>
      <c r="F1033" s="7"/>
    </row>
    <row r="1034" spans="1:6" x14ac:dyDescent="0.2">
      <c r="A1034" s="28"/>
      <c r="B1034" s="7"/>
      <c r="C1034" s="7"/>
      <c r="D1034" s="7"/>
      <c r="E1034" s="7"/>
      <c r="F1034" s="7"/>
    </row>
    <row r="1035" spans="1:6" x14ac:dyDescent="0.2">
      <c r="A1035" s="28"/>
      <c r="B1035" s="7"/>
      <c r="C1035" s="7"/>
      <c r="D1035" s="7"/>
      <c r="E1035" s="7"/>
      <c r="F1035" s="7"/>
    </row>
    <row r="1036" spans="1:6" x14ac:dyDescent="0.2">
      <c r="A1036" s="28"/>
      <c r="B1036" s="7"/>
      <c r="C1036" s="7"/>
      <c r="D1036" s="7"/>
      <c r="E1036" s="7"/>
      <c r="F1036" s="7"/>
    </row>
    <row r="1037" spans="1:6" x14ac:dyDescent="0.2">
      <c r="A1037" s="28"/>
      <c r="B1037" s="7"/>
      <c r="C1037" s="7"/>
      <c r="D1037" s="7"/>
      <c r="E1037" s="7"/>
      <c r="F1037" s="7"/>
    </row>
    <row r="1038" spans="1:6" x14ac:dyDescent="0.2">
      <c r="A1038" s="28"/>
      <c r="B1038" s="7"/>
      <c r="C1038" s="7"/>
      <c r="D1038" s="7"/>
      <c r="E1038" s="7"/>
      <c r="F1038" s="7"/>
    </row>
    <row r="1039" spans="1:6" x14ac:dyDescent="0.2">
      <c r="A1039" s="28"/>
      <c r="B1039" s="7"/>
      <c r="C1039" s="7"/>
      <c r="D1039" s="7"/>
      <c r="E1039" s="7"/>
      <c r="F1039" s="7"/>
    </row>
    <row r="1040" spans="1:6" x14ac:dyDescent="0.2">
      <c r="A1040" s="28"/>
      <c r="B1040" s="7"/>
      <c r="C1040" s="7"/>
      <c r="D1040" s="7"/>
      <c r="E1040" s="7"/>
      <c r="F1040" s="7"/>
    </row>
    <row r="1041" spans="1:6" x14ac:dyDescent="0.2">
      <c r="A1041" s="28"/>
      <c r="B1041" s="7"/>
      <c r="C1041" s="7"/>
      <c r="D1041" s="7"/>
      <c r="E1041" s="7"/>
      <c r="F1041" s="7"/>
    </row>
    <row r="1042" spans="1:6" x14ac:dyDescent="0.2">
      <c r="A1042" s="28"/>
      <c r="B1042" s="7"/>
      <c r="C1042" s="7"/>
      <c r="D1042" s="7"/>
      <c r="E1042" s="7"/>
      <c r="F1042" s="7"/>
    </row>
    <row r="1043" spans="1:6" x14ac:dyDescent="0.2">
      <c r="A1043" s="28"/>
      <c r="B1043" s="7"/>
      <c r="C1043" s="7"/>
      <c r="D1043" s="7"/>
      <c r="E1043" s="7"/>
      <c r="F1043" s="7"/>
    </row>
    <row r="1044" spans="1:6" x14ac:dyDescent="0.2">
      <c r="A1044" s="28"/>
      <c r="B1044" s="7"/>
      <c r="C1044" s="7"/>
      <c r="D1044" s="7"/>
      <c r="E1044" s="7"/>
      <c r="F1044" s="7"/>
    </row>
    <row r="1045" spans="1:6" x14ac:dyDescent="0.2">
      <c r="A1045" s="28"/>
      <c r="B1045" s="7"/>
      <c r="C1045" s="7"/>
      <c r="D1045" s="7"/>
      <c r="E1045" s="7"/>
      <c r="F1045" s="7"/>
    </row>
    <row r="1046" spans="1:6" x14ac:dyDescent="0.2">
      <c r="A1046" s="28"/>
      <c r="B1046" s="7"/>
      <c r="C1046" s="7"/>
      <c r="D1046" s="7"/>
      <c r="E1046" s="7"/>
      <c r="F1046" s="7"/>
    </row>
    <row r="1047" spans="1:6" x14ac:dyDescent="0.2">
      <c r="A1047" s="28"/>
      <c r="B1047" s="7"/>
      <c r="C1047" s="7"/>
      <c r="D1047" s="7"/>
      <c r="E1047" s="7"/>
      <c r="F1047" s="7"/>
    </row>
    <row r="1048" spans="1:6" x14ac:dyDescent="0.2">
      <c r="A1048" s="28"/>
      <c r="B1048" s="7"/>
      <c r="C1048" s="7"/>
      <c r="D1048" s="7"/>
      <c r="E1048" s="7"/>
      <c r="F1048" s="7"/>
    </row>
    <row r="1049" spans="1:6" x14ac:dyDescent="0.2">
      <c r="A1049" s="28"/>
      <c r="B1049" s="7"/>
      <c r="C1049" s="7"/>
      <c r="D1049" s="7"/>
      <c r="E1049" s="7"/>
      <c r="F1049" s="7"/>
    </row>
    <row r="1050" spans="1:6" x14ac:dyDescent="0.2">
      <c r="A1050" s="28"/>
      <c r="B1050" s="7"/>
      <c r="C1050" s="7"/>
      <c r="D1050" s="7"/>
      <c r="E1050" s="7"/>
      <c r="F1050" s="7"/>
    </row>
    <row r="1051" spans="1:6" x14ac:dyDescent="0.2">
      <c r="A1051" s="28"/>
      <c r="B1051" s="7"/>
      <c r="C1051" s="7"/>
      <c r="D1051" s="7"/>
      <c r="E1051" s="7"/>
      <c r="F1051" s="7"/>
    </row>
    <row r="1052" spans="1:6" x14ac:dyDescent="0.2">
      <c r="A1052" s="28"/>
      <c r="B1052" s="7"/>
      <c r="C1052" s="7"/>
      <c r="D1052" s="7"/>
      <c r="E1052" s="7"/>
      <c r="F1052" s="7"/>
    </row>
    <row r="1053" spans="1:6" x14ac:dyDescent="0.2">
      <c r="A1053" s="28"/>
      <c r="B1053" s="7"/>
      <c r="C1053" s="7"/>
      <c r="D1053" s="7"/>
      <c r="E1053" s="7"/>
      <c r="F1053" s="7"/>
    </row>
    <row r="1054" spans="1:6" x14ac:dyDescent="0.2">
      <c r="A1054" s="28"/>
      <c r="B1054" s="7"/>
      <c r="C1054" s="7"/>
      <c r="D1054" s="7"/>
      <c r="E1054" s="7"/>
      <c r="F1054" s="7"/>
    </row>
    <row r="1055" spans="1:6" x14ac:dyDescent="0.2">
      <c r="A1055" s="28"/>
      <c r="B1055" s="7"/>
      <c r="C1055" s="7"/>
      <c r="D1055" s="7"/>
      <c r="E1055" s="7"/>
      <c r="F1055" s="7"/>
    </row>
    <row r="1056" spans="1:6" x14ac:dyDescent="0.2">
      <c r="A1056" s="28"/>
      <c r="B1056" s="7"/>
      <c r="C1056" s="7"/>
      <c r="D1056" s="7"/>
      <c r="E1056" s="7"/>
      <c r="F1056" s="7"/>
    </row>
    <row r="1057" spans="1:6" x14ac:dyDescent="0.2">
      <c r="A1057" s="28"/>
      <c r="B1057" s="7"/>
      <c r="C1057" s="7"/>
      <c r="D1057" s="7"/>
      <c r="E1057" s="7"/>
      <c r="F1057" s="7"/>
    </row>
    <row r="1058" spans="1:6" x14ac:dyDescent="0.2">
      <c r="A1058" s="28"/>
      <c r="B1058" s="7"/>
      <c r="C1058" s="7"/>
      <c r="D1058" s="7"/>
      <c r="E1058" s="7"/>
      <c r="F1058" s="7"/>
    </row>
    <row r="1059" spans="1:6" x14ac:dyDescent="0.2">
      <c r="A1059" s="28"/>
      <c r="B1059" s="7"/>
      <c r="C1059" s="7"/>
      <c r="D1059" s="7"/>
      <c r="E1059" s="7"/>
      <c r="F1059" s="7"/>
    </row>
    <row r="1060" spans="1:6" x14ac:dyDescent="0.2">
      <c r="A1060" s="28"/>
      <c r="B1060" s="7"/>
      <c r="C1060" s="7"/>
      <c r="D1060" s="7"/>
      <c r="E1060" s="7"/>
      <c r="F1060" s="7"/>
    </row>
    <row r="1061" spans="1:6" x14ac:dyDescent="0.2">
      <c r="A1061" s="28"/>
      <c r="B1061" s="7"/>
      <c r="C1061" s="7"/>
      <c r="D1061" s="7"/>
      <c r="E1061" s="7"/>
      <c r="F1061" s="7"/>
    </row>
    <row r="1062" spans="1:6" x14ac:dyDescent="0.2">
      <c r="A1062" s="28"/>
      <c r="B1062" s="7"/>
      <c r="C1062" s="7"/>
      <c r="D1062" s="7"/>
      <c r="E1062" s="7"/>
      <c r="F1062" s="7"/>
    </row>
    <row r="1063" spans="1:6" x14ac:dyDescent="0.2">
      <c r="A1063" s="28"/>
      <c r="B1063" s="7"/>
      <c r="C1063" s="7"/>
      <c r="D1063" s="7"/>
      <c r="E1063" s="7"/>
      <c r="F1063" s="7"/>
    </row>
    <row r="1064" spans="1:6" x14ac:dyDescent="0.2">
      <c r="A1064" s="28"/>
      <c r="B1064" s="7"/>
      <c r="C1064" s="7"/>
      <c r="D1064" s="7"/>
      <c r="E1064" s="7"/>
      <c r="F1064" s="7"/>
    </row>
    <row r="1065" spans="1:6" x14ac:dyDescent="0.2">
      <c r="A1065" s="28"/>
      <c r="B1065" s="7"/>
      <c r="C1065" s="7"/>
      <c r="D1065" s="7"/>
      <c r="E1065" s="7"/>
      <c r="F1065" s="7"/>
    </row>
    <row r="1066" spans="1:6" x14ac:dyDescent="0.2">
      <c r="A1066" s="28"/>
      <c r="B1066" s="7"/>
      <c r="C1066" s="7"/>
      <c r="D1066" s="7"/>
      <c r="E1066" s="7"/>
      <c r="F1066" s="7"/>
    </row>
    <row r="1067" spans="1:6" x14ac:dyDescent="0.2">
      <c r="A1067" s="28"/>
      <c r="B1067" s="7"/>
      <c r="C1067" s="7"/>
      <c r="D1067" s="7"/>
      <c r="E1067" s="7"/>
      <c r="F1067" s="7"/>
    </row>
    <row r="1068" spans="1:6" x14ac:dyDescent="0.2">
      <c r="A1068" s="28"/>
      <c r="B1068" s="7"/>
      <c r="C1068" s="7"/>
      <c r="D1068" s="7"/>
    </row>
    <row r="1069" spans="1:6" x14ac:dyDescent="0.2">
      <c r="A1069" s="28"/>
      <c r="B1069" s="7"/>
      <c r="C1069" s="7"/>
      <c r="D1069" s="7"/>
    </row>
  </sheetData>
  <autoFilter ref="A19:I990">
    <filterColumn colId="6" showButton="0"/>
    <filterColumn colId="7" showButton="0"/>
  </autoFilter>
  <mergeCells count="24">
    <mergeCell ref="C6:I6"/>
    <mergeCell ref="F1:I1"/>
    <mergeCell ref="F2:I2"/>
    <mergeCell ref="F3:I3"/>
    <mergeCell ref="F4:I4"/>
    <mergeCell ref="F5:I5"/>
    <mergeCell ref="E7:I7"/>
    <mergeCell ref="A15:F15"/>
    <mergeCell ref="A9:I9"/>
    <mergeCell ref="A10:I10"/>
    <mergeCell ref="A11:I11"/>
    <mergeCell ref="A12:I12"/>
    <mergeCell ref="A13:I13"/>
    <mergeCell ref="A992:E992"/>
    <mergeCell ref="A990:F990"/>
    <mergeCell ref="G19:I19"/>
    <mergeCell ref="A18:I18"/>
    <mergeCell ref="A16:I16"/>
    <mergeCell ref="A19:A20"/>
    <mergeCell ref="B19:B20"/>
    <mergeCell ref="C19:C20"/>
    <mergeCell ref="D19:D20"/>
    <mergeCell ref="E19:E20"/>
    <mergeCell ref="F19:F20"/>
  </mergeCells>
  <phoneticPr fontId="2" type="noConversion"/>
  <pageMargins left="0.59055118110236227" right="0.39370078740157483" top="0.39370078740157483" bottom="0.39370078740157483" header="0" footer="0"/>
  <pageSetup paperSize="9" scale="80" orientation="landscape" useFirstPageNumber="1" r:id="rId1"/>
  <headerFooter alignWithMargins="0">
    <oddFooter>&amp;C&amp;P</oddFooter>
  </headerFooter>
  <rowBreaks count="1" manualBreakCount="1">
    <brk id="8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12"/>
  </sheetPr>
  <dimension ref="A1:H937"/>
  <sheetViews>
    <sheetView view="pageBreakPreview" topLeftCell="A779" zoomScale="130" zoomScaleNormal="130" zoomScaleSheetLayoutView="130" workbookViewId="0">
      <selection activeCell="A783" sqref="A783:F783"/>
    </sheetView>
  </sheetViews>
  <sheetFormatPr defaultRowHeight="12.75" x14ac:dyDescent="0.2"/>
  <cols>
    <col min="1" max="1" width="88.42578125" style="2" customWidth="1"/>
    <col min="2" max="3" width="7.5703125" style="18" customWidth="1"/>
    <col min="4" max="4" width="13.42578125" style="18" customWidth="1"/>
    <col min="5" max="5" width="9.42578125" style="18" customWidth="1"/>
    <col min="6" max="8" width="14" style="25" customWidth="1"/>
  </cols>
  <sheetData>
    <row r="1" spans="1:8" ht="15" x14ac:dyDescent="0.25">
      <c r="D1" s="240"/>
      <c r="E1" s="256" t="s">
        <v>792</v>
      </c>
      <c r="F1" s="256"/>
      <c r="G1" s="256"/>
      <c r="H1" s="256"/>
    </row>
    <row r="2" spans="1:8" ht="15" x14ac:dyDescent="0.25">
      <c r="D2" s="240"/>
      <c r="E2" s="256" t="s">
        <v>811</v>
      </c>
      <c r="F2" s="256"/>
      <c r="G2" s="256"/>
      <c r="H2" s="256"/>
    </row>
    <row r="3" spans="1:8" ht="15" x14ac:dyDescent="0.25">
      <c r="D3" s="240"/>
      <c r="E3" s="256" t="s">
        <v>809</v>
      </c>
      <c r="F3" s="256"/>
      <c r="G3" s="256"/>
      <c r="H3" s="256"/>
    </row>
    <row r="4" spans="1:8" ht="15" x14ac:dyDescent="0.25">
      <c r="D4" s="240"/>
      <c r="E4" s="256" t="s">
        <v>787</v>
      </c>
      <c r="F4" s="256"/>
      <c r="G4" s="256"/>
      <c r="H4" s="256"/>
    </row>
    <row r="5" spans="1:8" ht="15" x14ac:dyDescent="0.25">
      <c r="D5" s="240"/>
      <c r="E5" s="256" t="s">
        <v>788</v>
      </c>
      <c r="F5" s="256"/>
      <c r="G5" s="256"/>
      <c r="H5" s="256"/>
    </row>
    <row r="6" spans="1:8" ht="15" x14ac:dyDescent="0.25">
      <c r="C6" s="280" t="s">
        <v>789</v>
      </c>
      <c r="D6" s="280"/>
      <c r="E6" s="280"/>
      <c r="F6" s="280"/>
      <c r="G6" s="280"/>
      <c r="H6" s="280"/>
    </row>
    <row r="7" spans="1:8" ht="15" x14ac:dyDescent="0.25">
      <c r="D7" s="256" t="s">
        <v>790</v>
      </c>
      <c r="E7" s="256"/>
      <c r="F7" s="256"/>
      <c r="G7" s="256"/>
      <c r="H7" s="256"/>
    </row>
    <row r="10" spans="1:8" ht="15" x14ac:dyDescent="0.25">
      <c r="A10" s="256" t="s">
        <v>529</v>
      </c>
      <c r="B10" s="256"/>
      <c r="C10" s="256"/>
      <c r="D10" s="256"/>
      <c r="E10" s="256"/>
      <c r="F10" s="256"/>
      <c r="G10" s="256"/>
      <c r="H10" s="256"/>
    </row>
    <row r="11" spans="1:8" ht="15" x14ac:dyDescent="0.25">
      <c r="A11" s="256" t="s">
        <v>811</v>
      </c>
      <c r="B11" s="256"/>
      <c r="C11" s="256"/>
      <c r="D11" s="256"/>
      <c r="E11" s="256"/>
      <c r="F11" s="256"/>
      <c r="G11" s="256"/>
      <c r="H11" s="256"/>
    </row>
    <row r="12" spans="1:8" ht="15" x14ac:dyDescent="0.25">
      <c r="A12" s="256" t="s">
        <v>785</v>
      </c>
      <c r="B12" s="256"/>
      <c r="C12" s="256"/>
      <c r="D12" s="256"/>
      <c r="E12" s="256"/>
      <c r="F12" s="256"/>
      <c r="G12" s="256"/>
      <c r="H12" s="256"/>
    </row>
    <row r="13" spans="1:8" ht="15" x14ac:dyDescent="0.25">
      <c r="A13" s="256" t="s">
        <v>99</v>
      </c>
      <c r="B13" s="256"/>
      <c r="C13" s="256"/>
      <c r="D13" s="256"/>
      <c r="E13" s="256"/>
      <c r="F13" s="256"/>
      <c r="G13" s="256"/>
      <c r="H13" s="256"/>
    </row>
    <row r="14" spans="1:8" ht="15" x14ac:dyDescent="0.25">
      <c r="A14" s="256" t="s">
        <v>542</v>
      </c>
      <c r="B14" s="256"/>
      <c r="C14" s="256"/>
      <c r="D14" s="256"/>
      <c r="E14" s="256"/>
      <c r="F14" s="256"/>
      <c r="G14" s="256"/>
      <c r="H14" s="256"/>
    </row>
    <row r="15" spans="1:8" x14ac:dyDescent="0.2">
      <c r="A15" s="45"/>
      <c r="B15" s="41"/>
      <c r="C15" s="41"/>
      <c r="D15" s="41"/>
      <c r="E15" s="41"/>
      <c r="F15" s="42"/>
      <c r="G15" s="42"/>
      <c r="H15" s="42"/>
    </row>
    <row r="16" spans="1:8" ht="15.75" x14ac:dyDescent="0.25">
      <c r="A16" s="43"/>
      <c r="B16" s="43"/>
      <c r="C16" s="43"/>
      <c r="D16" s="43"/>
      <c r="E16" s="43"/>
    </row>
    <row r="17" spans="1:8" ht="60" customHeight="1" x14ac:dyDescent="0.2">
      <c r="A17" s="279" t="s">
        <v>774</v>
      </c>
      <c r="B17" s="279"/>
      <c r="C17" s="279"/>
      <c r="D17" s="279"/>
      <c r="E17" s="279"/>
      <c r="F17" s="279"/>
      <c r="G17" s="279"/>
      <c r="H17" s="279"/>
    </row>
    <row r="18" spans="1:8" ht="8.25" customHeight="1" x14ac:dyDescent="0.2">
      <c r="A18" s="44"/>
      <c r="B18" s="44"/>
      <c r="C18" s="44"/>
      <c r="D18" s="44"/>
      <c r="E18" s="44"/>
    </row>
    <row r="19" spans="1:8" x14ac:dyDescent="0.2">
      <c r="A19" s="278" t="s">
        <v>417</v>
      </c>
      <c r="B19" s="278"/>
      <c r="C19" s="278"/>
      <c r="D19" s="278"/>
      <c r="E19" s="278"/>
      <c r="F19" s="278"/>
      <c r="G19" s="278"/>
      <c r="H19" s="278"/>
    </row>
    <row r="20" spans="1:8" ht="24.75" customHeight="1" x14ac:dyDescent="0.2">
      <c r="A20" s="276" t="s">
        <v>100</v>
      </c>
      <c r="B20" s="276" t="s">
        <v>33</v>
      </c>
      <c r="C20" s="276" t="s">
        <v>32</v>
      </c>
      <c r="D20" s="276" t="s">
        <v>101</v>
      </c>
      <c r="E20" s="276" t="s">
        <v>361</v>
      </c>
      <c r="F20" s="269" t="s">
        <v>141</v>
      </c>
      <c r="G20" s="270"/>
      <c r="H20" s="271"/>
    </row>
    <row r="21" spans="1:8" ht="15" customHeight="1" x14ac:dyDescent="0.2">
      <c r="A21" s="277"/>
      <c r="B21" s="277"/>
      <c r="C21" s="277"/>
      <c r="D21" s="277"/>
      <c r="E21" s="277"/>
      <c r="F21" s="31" t="s">
        <v>531</v>
      </c>
      <c r="G21" s="31" t="s">
        <v>532</v>
      </c>
      <c r="H21" s="31" t="s">
        <v>543</v>
      </c>
    </row>
    <row r="22" spans="1:8" ht="15" customHeight="1" x14ac:dyDescent="0.2">
      <c r="A22" s="154"/>
      <c r="B22" s="154"/>
      <c r="C22" s="154"/>
      <c r="D22" s="154"/>
      <c r="E22" s="154"/>
      <c r="F22" s="31"/>
      <c r="G22" s="31"/>
      <c r="H22" s="31"/>
    </row>
    <row r="23" spans="1:8" ht="15.75" x14ac:dyDescent="0.2">
      <c r="A23" s="33" t="s">
        <v>103</v>
      </c>
      <c r="B23" s="19"/>
      <c r="C23" s="19"/>
      <c r="D23" s="19"/>
      <c r="E23" s="19"/>
      <c r="F23" s="36">
        <f>F24+F178+F193+F306+F507+F639+F711+F745+F769+F775+F781</f>
        <v>5614503.4478800008</v>
      </c>
      <c r="G23" s="36">
        <f>G24+G178+G193+G306+G507+G639+G711+G745+G769+G775+G781</f>
        <v>4437130.7444500001</v>
      </c>
      <c r="H23" s="36">
        <f>H24+H178+H193+H306+H507+H639+H711+H745+H769+H775+H781</f>
        <v>4378180.2255999995</v>
      </c>
    </row>
    <row r="24" spans="1:8" s="129" customFormat="1" x14ac:dyDescent="0.2">
      <c r="A24" s="61" t="s">
        <v>104</v>
      </c>
      <c r="B24" s="62" t="s">
        <v>69</v>
      </c>
      <c r="C24" s="62" t="s">
        <v>70</v>
      </c>
      <c r="D24" s="71"/>
      <c r="E24" s="71"/>
      <c r="F24" s="63">
        <f>F25+F32+F43+F63+F69+F90+F96</f>
        <v>316589.19872999995</v>
      </c>
      <c r="G24" s="63">
        <f t="shared" ref="G24:H24" si="0">G25+G32+G43+G63+G69+G90+G96</f>
        <v>308586.5</v>
      </c>
      <c r="H24" s="63">
        <f t="shared" si="0"/>
        <v>304473</v>
      </c>
    </row>
    <row r="25" spans="1:8" s="129" customFormat="1" ht="24" x14ac:dyDescent="0.2">
      <c r="A25" s="61" t="s">
        <v>413</v>
      </c>
      <c r="B25" s="62" t="s">
        <v>69</v>
      </c>
      <c r="C25" s="62" t="s">
        <v>438</v>
      </c>
      <c r="D25" s="62"/>
      <c r="E25" s="62"/>
      <c r="F25" s="63">
        <f t="shared" ref="F25:H30" si="1">F26</f>
        <v>2282</v>
      </c>
      <c r="G25" s="63">
        <f t="shared" si="1"/>
        <v>2282</v>
      </c>
      <c r="H25" s="63">
        <f t="shared" si="1"/>
        <v>2282</v>
      </c>
    </row>
    <row r="26" spans="1:8" s="129" customFormat="1" x14ac:dyDescent="0.2">
      <c r="A26" s="75" t="s">
        <v>34</v>
      </c>
      <c r="B26" s="76" t="s">
        <v>69</v>
      </c>
      <c r="C26" s="76" t="s">
        <v>438</v>
      </c>
      <c r="D26" s="76" t="s">
        <v>196</v>
      </c>
      <c r="E26" s="76"/>
      <c r="F26" s="77">
        <f t="shared" si="1"/>
        <v>2282</v>
      </c>
      <c r="G26" s="77">
        <f t="shared" si="1"/>
        <v>2282</v>
      </c>
      <c r="H26" s="77">
        <f t="shared" si="1"/>
        <v>2282</v>
      </c>
    </row>
    <row r="27" spans="1:8" s="129" customFormat="1" x14ac:dyDescent="0.2">
      <c r="A27" s="61" t="s">
        <v>98</v>
      </c>
      <c r="B27" s="62" t="s">
        <v>69</v>
      </c>
      <c r="C27" s="62" t="s">
        <v>438</v>
      </c>
      <c r="D27" s="62" t="s">
        <v>197</v>
      </c>
      <c r="E27" s="62"/>
      <c r="F27" s="63">
        <f t="shared" si="1"/>
        <v>2282</v>
      </c>
      <c r="G27" s="63">
        <f t="shared" si="1"/>
        <v>2282</v>
      </c>
      <c r="H27" s="63">
        <f t="shared" si="1"/>
        <v>2282</v>
      </c>
    </row>
    <row r="28" spans="1:8" s="129" customFormat="1" x14ac:dyDescent="0.2">
      <c r="A28" s="92" t="s">
        <v>281</v>
      </c>
      <c r="B28" s="88" t="s">
        <v>69</v>
      </c>
      <c r="C28" s="88" t="s">
        <v>438</v>
      </c>
      <c r="D28" s="88" t="s">
        <v>198</v>
      </c>
      <c r="E28" s="71"/>
      <c r="F28" s="93">
        <f t="shared" si="1"/>
        <v>2282</v>
      </c>
      <c r="G28" s="93">
        <f t="shared" si="1"/>
        <v>2282</v>
      </c>
      <c r="H28" s="93">
        <f t="shared" si="1"/>
        <v>2282</v>
      </c>
    </row>
    <row r="29" spans="1:8" s="129" customFormat="1" x14ac:dyDescent="0.2">
      <c r="A29" s="123" t="s">
        <v>30</v>
      </c>
      <c r="B29" s="124" t="s">
        <v>69</v>
      </c>
      <c r="C29" s="124" t="s">
        <v>438</v>
      </c>
      <c r="D29" s="124" t="s">
        <v>199</v>
      </c>
      <c r="E29" s="125"/>
      <c r="F29" s="63">
        <f t="shared" si="1"/>
        <v>2282</v>
      </c>
      <c r="G29" s="63">
        <f t="shared" si="1"/>
        <v>2282</v>
      </c>
      <c r="H29" s="63">
        <f t="shared" si="1"/>
        <v>2282</v>
      </c>
    </row>
    <row r="30" spans="1:8" s="129" customFormat="1" ht="24" x14ac:dyDescent="0.2">
      <c r="A30" s="70" t="s">
        <v>72</v>
      </c>
      <c r="B30" s="71" t="s">
        <v>69</v>
      </c>
      <c r="C30" s="71" t="s">
        <v>438</v>
      </c>
      <c r="D30" s="71" t="s">
        <v>200</v>
      </c>
      <c r="E30" s="71" t="s">
        <v>73</v>
      </c>
      <c r="F30" s="72">
        <f>F31</f>
        <v>2282</v>
      </c>
      <c r="G30" s="72">
        <f t="shared" si="1"/>
        <v>2282</v>
      </c>
      <c r="H30" s="72">
        <f t="shared" si="1"/>
        <v>2282</v>
      </c>
    </row>
    <row r="31" spans="1:8" s="129" customFormat="1" x14ac:dyDescent="0.2">
      <c r="A31" s="70" t="s">
        <v>74</v>
      </c>
      <c r="B31" s="71" t="s">
        <v>69</v>
      </c>
      <c r="C31" s="71" t="s">
        <v>438</v>
      </c>
      <c r="D31" s="71" t="s">
        <v>200</v>
      </c>
      <c r="E31" s="71" t="s">
        <v>75</v>
      </c>
      <c r="F31" s="72">
        <v>2282</v>
      </c>
      <c r="G31" s="72">
        <v>2282</v>
      </c>
      <c r="H31" s="72">
        <v>2282</v>
      </c>
    </row>
    <row r="32" spans="1:8" s="129" customFormat="1" ht="24" x14ac:dyDescent="0.2">
      <c r="A32" s="61" t="s">
        <v>282</v>
      </c>
      <c r="B32" s="62" t="s">
        <v>69</v>
      </c>
      <c r="C32" s="62" t="s">
        <v>430</v>
      </c>
      <c r="D32" s="62"/>
      <c r="E32" s="62"/>
      <c r="F32" s="63">
        <f t="shared" ref="F32:H33" si="2">F33</f>
        <v>31506</v>
      </c>
      <c r="G32" s="63">
        <f t="shared" si="2"/>
        <v>27548</v>
      </c>
      <c r="H32" s="63">
        <f t="shared" si="2"/>
        <v>27548</v>
      </c>
    </row>
    <row r="33" spans="1:8" s="129" customFormat="1" ht="13.5" x14ac:dyDescent="0.2">
      <c r="A33" s="75" t="s">
        <v>29</v>
      </c>
      <c r="B33" s="76" t="s">
        <v>69</v>
      </c>
      <c r="C33" s="76" t="s">
        <v>430</v>
      </c>
      <c r="D33" s="100" t="s">
        <v>201</v>
      </c>
      <c r="E33" s="96"/>
      <c r="F33" s="77">
        <f>F34</f>
        <v>31506</v>
      </c>
      <c r="G33" s="77">
        <f t="shared" si="2"/>
        <v>27548</v>
      </c>
      <c r="H33" s="77">
        <f t="shared" si="2"/>
        <v>27548</v>
      </c>
    </row>
    <row r="34" spans="1:8" s="129" customFormat="1" x14ac:dyDescent="0.2">
      <c r="A34" s="61" t="s">
        <v>98</v>
      </c>
      <c r="B34" s="62" t="s">
        <v>69</v>
      </c>
      <c r="C34" s="62" t="s">
        <v>430</v>
      </c>
      <c r="D34" s="126" t="s">
        <v>122</v>
      </c>
      <c r="E34" s="99"/>
      <c r="F34" s="63">
        <f>F35+F38</f>
        <v>31506</v>
      </c>
      <c r="G34" s="63">
        <f>G35+G38</f>
        <v>27548</v>
      </c>
      <c r="H34" s="63">
        <f>H35+H38</f>
        <v>27548</v>
      </c>
    </row>
    <row r="35" spans="1:8" s="129" customFormat="1" x14ac:dyDescent="0.2">
      <c r="A35" s="123" t="s">
        <v>30</v>
      </c>
      <c r="B35" s="124" t="s">
        <v>69</v>
      </c>
      <c r="C35" s="124" t="s">
        <v>430</v>
      </c>
      <c r="D35" s="124" t="s">
        <v>205</v>
      </c>
      <c r="E35" s="125"/>
      <c r="F35" s="63">
        <f t="shared" ref="F35:H36" si="3">F36</f>
        <v>25213</v>
      </c>
      <c r="G35" s="63">
        <f t="shared" si="3"/>
        <v>23155</v>
      </c>
      <c r="H35" s="63">
        <f t="shared" si="3"/>
        <v>23155</v>
      </c>
    </row>
    <row r="36" spans="1:8" s="129" customFormat="1" ht="24" x14ac:dyDescent="0.2">
      <c r="A36" s="70" t="s">
        <v>72</v>
      </c>
      <c r="B36" s="71" t="s">
        <v>69</v>
      </c>
      <c r="C36" s="71" t="s">
        <v>430</v>
      </c>
      <c r="D36" s="71" t="s">
        <v>205</v>
      </c>
      <c r="E36" s="71" t="s">
        <v>73</v>
      </c>
      <c r="F36" s="72">
        <f t="shared" si="3"/>
        <v>25213</v>
      </c>
      <c r="G36" s="72">
        <f t="shared" si="3"/>
        <v>23155</v>
      </c>
      <c r="H36" s="72">
        <f t="shared" si="3"/>
        <v>23155</v>
      </c>
    </row>
    <row r="37" spans="1:8" s="129" customFormat="1" x14ac:dyDescent="0.2">
      <c r="A37" s="70" t="s">
        <v>74</v>
      </c>
      <c r="B37" s="71" t="s">
        <v>69</v>
      </c>
      <c r="C37" s="71" t="s">
        <v>430</v>
      </c>
      <c r="D37" s="71" t="s">
        <v>205</v>
      </c>
      <c r="E37" s="71" t="s">
        <v>75</v>
      </c>
      <c r="F37" s="72">
        <f>16647+100+100+750+5558+2058</f>
        <v>25213</v>
      </c>
      <c r="G37" s="72">
        <f>16647+100+100+750+5558</f>
        <v>23155</v>
      </c>
      <c r="H37" s="72">
        <f>16647+100+100+750+5558</f>
        <v>23155</v>
      </c>
    </row>
    <row r="38" spans="1:8" s="129" customFormat="1" x14ac:dyDescent="0.2">
      <c r="A38" s="61" t="s">
        <v>126</v>
      </c>
      <c r="B38" s="62" t="s">
        <v>69</v>
      </c>
      <c r="C38" s="62" t="s">
        <v>430</v>
      </c>
      <c r="D38" s="62" t="s">
        <v>206</v>
      </c>
      <c r="E38" s="71"/>
      <c r="F38" s="63">
        <f>F39+F41</f>
        <v>6293</v>
      </c>
      <c r="G38" s="63">
        <f>G39+G41</f>
        <v>4393</v>
      </c>
      <c r="H38" s="63">
        <f>H39+H41</f>
        <v>4393</v>
      </c>
    </row>
    <row r="39" spans="1:8" s="129" customFormat="1" x14ac:dyDescent="0.2">
      <c r="A39" s="70" t="s">
        <v>495</v>
      </c>
      <c r="B39" s="71" t="s">
        <v>69</v>
      </c>
      <c r="C39" s="71" t="s">
        <v>430</v>
      </c>
      <c r="D39" s="71" t="s">
        <v>206</v>
      </c>
      <c r="E39" s="71" t="s">
        <v>77</v>
      </c>
      <c r="F39" s="72">
        <f>F40</f>
        <v>5773</v>
      </c>
      <c r="G39" s="72">
        <f>G40</f>
        <v>3873</v>
      </c>
      <c r="H39" s="72">
        <f>H40</f>
        <v>3873</v>
      </c>
    </row>
    <row r="40" spans="1:8" s="129" customFormat="1" x14ac:dyDescent="0.2">
      <c r="A40" s="70" t="s">
        <v>78</v>
      </c>
      <c r="B40" s="71" t="s">
        <v>69</v>
      </c>
      <c r="C40" s="71" t="s">
        <v>430</v>
      </c>
      <c r="D40" s="71" t="s">
        <v>206</v>
      </c>
      <c r="E40" s="71" t="s">
        <v>79</v>
      </c>
      <c r="F40" s="72">
        <f>3873+2000-100</f>
        <v>5773</v>
      </c>
      <c r="G40" s="72">
        <v>3873</v>
      </c>
      <c r="H40" s="72">
        <v>3873</v>
      </c>
    </row>
    <row r="41" spans="1:8" s="129" customFormat="1" x14ac:dyDescent="0.2">
      <c r="A41" s="70" t="s">
        <v>80</v>
      </c>
      <c r="B41" s="71" t="s">
        <v>69</v>
      </c>
      <c r="C41" s="71" t="s">
        <v>430</v>
      </c>
      <c r="D41" s="71" t="s">
        <v>206</v>
      </c>
      <c r="E41" s="71" t="s">
        <v>81</v>
      </c>
      <c r="F41" s="72">
        <f>F42</f>
        <v>520</v>
      </c>
      <c r="G41" s="72">
        <f>G42</f>
        <v>520</v>
      </c>
      <c r="H41" s="72">
        <f>H42</f>
        <v>520</v>
      </c>
    </row>
    <row r="42" spans="1:8" s="129" customFormat="1" x14ac:dyDescent="0.2">
      <c r="A42" s="70" t="s">
        <v>453</v>
      </c>
      <c r="B42" s="71" t="s">
        <v>69</v>
      </c>
      <c r="C42" s="71" t="s">
        <v>430</v>
      </c>
      <c r="D42" s="71" t="s">
        <v>206</v>
      </c>
      <c r="E42" s="71" t="s">
        <v>82</v>
      </c>
      <c r="F42" s="72">
        <v>520</v>
      </c>
      <c r="G42" s="72">
        <v>520</v>
      </c>
      <c r="H42" s="72">
        <v>520</v>
      </c>
    </row>
    <row r="43" spans="1:8" s="129" customFormat="1" ht="24" x14ac:dyDescent="0.2">
      <c r="A43" s="61" t="s">
        <v>283</v>
      </c>
      <c r="B43" s="62" t="s">
        <v>69</v>
      </c>
      <c r="C43" s="62" t="s">
        <v>71</v>
      </c>
      <c r="D43" s="62"/>
      <c r="E43" s="62"/>
      <c r="F43" s="63">
        <f>F44+F50</f>
        <v>142323.24999999997</v>
      </c>
      <c r="G43" s="63">
        <f t="shared" ref="G43:H43" si="4">G44+G50</f>
        <v>142310.19999999998</v>
      </c>
      <c r="H43" s="63">
        <f t="shared" si="4"/>
        <v>142310.19999999998</v>
      </c>
    </row>
    <row r="44" spans="1:8" s="129" customFormat="1" x14ac:dyDescent="0.2">
      <c r="A44" s="94" t="s">
        <v>67</v>
      </c>
      <c r="B44" s="76" t="s">
        <v>69</v>
      </c>
      <c r="C44" s="76" t="s">
        <v>71</v>
      </c>
      <c r="D44" s="76" t="s">
        <v>187</v>
      </c>
      <c r="E44" s="76"/>
      <c r="F44" s="77">
        <f>F45</f>
        <v>1850</v>
      </c>
      <c r="G44" s="77">
        <f t="shared" ref="G44:H48" si="5">G45</f>
        <v>1850</v>
      </c>
      <c r="H44" s="77">
        <f t="shared" si="5"/>
        <v>1850</v>
      </c>
    </row>
    <row r="45" spans="1:8" s="129" customFormat="1" x14ac:dyDescent="0.2">
      <c r="A45" s="78" t="s">
        <v>275</v>
      </c>
      <c r="B45" s="62" t="s">
        <v>69</v>
      </c>
      <c r="C45" s="62" t="s">
        <v>71</v>
      </c>
      <c r="D45" s="62" t="s">
        <v>188</v>
      </c>
      <c r="E45" s="62"/>
      <c r="F45" s="63">
        <f>F46</f>
        <v>1850</v>
      </c>
      <c r="G45" s="63">
        <f t="shared" si="5"/>
        <v>1850</v>
      </c>
      <c r="H45" s="63">
        <f t="shared" si="5"/>
        <v>1850</v>
      </c>
    </row>
    <row r="46" spans="1:8" s="129" customFormat="1" x14ac:dyDescent="0.2">
      <c r="A46" s="75" t="s">
        <v>284</v>
      </c>
      <c r="B46" s="76" t="s">
        <v>69</v>
      </c>
      <c r="C46" s="76" t="s">
        <v>71</v>
      </c>
      <c r="D46" s="76" t="s">
        <v>188</v>
      </c>
      <c r="E46" s="88"/>
      <c r="F46" s="77">
        <f>F47</f>
        <v>1850</v>
      </c>
      <c r="G46" s="77">
        <f t="shared" si="5"/>
        <v>1850</v>
      </c>
      <c r="H46" s="77">
        <f t="shared" si="5"/>
        <v>1850</v>
      </c>
    </row>
    <row r="47" spans="1:8" s="129" customFormat="1" x14ac:dyDescent="0.2">
      <c r="A47" s="78" t="s">
        <v>274</v>
      </c>
      <c r="B47" s="62" t="s">
        <v>69</v>
      </c>
      <c r="C47" s="62" t="s">
        <v>71</v>
      </c>
      <c r="D47" s="62" t="s">
        <v>189</v>
      </c>
      <c r="E47" s="62"/>
      <c r="F47" s="63">
        <f>F48</f>
        <v>1850</v>
      </c>
      <c r="G47" s="63">
        <f t="shared" si="5"/>
        <v>1850</v>
      </c>
      <c r="H47" s="63">
        <f t="shared" si="5"/>
        <v>1850</v>
      </c>
    </row>
    <row r="48" spans="1:8" s="129" customFormat="1" ht="24" x14ac:dyDescent="0.2">
      <c r="A48" s="70" t="s">
        <v>72</v>
      </c>
      <c r="B48" s="71" t="s">
        <v>69</v>
      </c>
      <c r="C48" s="71" t="s">
        <v>71</v>
      </c>
      <c r="D48" s="71" t="s">
        <v>189</v>
      </c>
      <c r="E48" s="71" t="s">
        <v>73</v>
      </c>
      <c r="F48" s="72">
        <f>F49</f>
        <v>1850</v>
      </c>
      <c r="G48" s="72">
        <f>G49</f>
        <v>1850</v>
      </c>
      <c r="H48" s="72">
        <f t="shared" si="5"/>
        <v>1850</v>
      </c>
    </row>
    <row r="49" spans="1:8" s="129" customFormat="1" x14ac:dyDescent="0.2">
      <c r="A49" s="70" t="s">
        <v>74</v>
      </c>
      <c r="B49" s="71" t="s">
        <v>69</v>
      </c>
      <c r="C49" s="71" t="s">
        <v>71</v>
      </c>
      <c r="D49" s="71" t="s">
        <v>189</v>
      </c>
      <c r="E49" s="71" t="s">
        <v>75</v>
      </c>
      <c r="F49" s="72">
        <v>1850</v>
      </c>
      <c r="G49" s="72">
        <v>1850</v>
      </c>
      <c r="H49" s="72">
        <v>1850</v>
      </c>
    </row>
    <row r="50" spans="1:8" s="129" customFormat="1" x14ac:dyDescent="0.2">
      <c r="A50" s="94" t="s">
        <v>67</v>
      </c>
      <c r="B50" s="76" t="s">
        <v>69</v>
      </c>
      <c r="C50" s="76" t="s">
        <v>71</v>
      </c>
      <c r="D50" s="76" t="s">
        <v>190</v>
      </c>
      <c r="E50" s="76"/>
      <c r="F50" s="77">
        <f>F51</f>
        <v>140473.24999999997</v>
      </c>
      <c r="G50" s="77">
        <f t="shared" ref="G50:H50" si="6">G51</f>
        <v>140460.19999999998</v>
      </c>
      <c r="H50" s="77">
        <f t="shared" si="6"/>
        <v>140460.19999999998</v>
      </c>
    </row>
    <row r="51" spans="1:8" s="129" customFormat="1" x14ac:dyDescent="0.2">
      <c r="A51" s="78" t="s">
        <v>275</v>
      </c>
      <c r="B51" s="62" t="s">
        <v>69</v>
      </c>
      <c r="C51" s="62" t="s">
        <v>71</v>
      </c>
      <c r="D51" s="62" t="s">
        <v>191</v>
      </c>
      <c r="E51" s="76"/>
      <c r="F51" s="63">
        <f>F52+F55+F60</f>
        <v>140473.24999999997</v>
      </c>
      <c r="G51" s="63">
        <f t="shared" ref="G51:H51" si="7">G52+G55</f>
        <v>140460.19999999998</v>
      </c>
      <c r="H51" s="63">
        <f t="shared" si="7"/>
        <v>140460.19999999998</v>
      </c>
    </row>
    <row r="52" spans="1:8" s="129" customFormat="1" x14ac:dyDescent="0.2">
      <c r="A52" s="78" t="s">
        <v>26</v>
      </c>
      <c r="B52" s="62" t="s">
        <v>69</v>
      </c>
      <c r="C52" s="62" t="s">
        <v>71</v>
      </c>
      <c r="D52" s="62" t="s">
        <v>192</v>
      </c>
      <c r="E52" s="62"/>
      <c r="F52" s="63">
        <f>F53</f>
        <v>116380.4</v>
      </c>
      <c r="G52" s="63">
        <f t="shared" ref="G52:H53" si="8">G53</f>
        <v>116380.4</v>
      </c>
      <c r="H52" s="63">
        <f t="shared" si="8"/>
        <v>116380.4</v>
      </c>
    </row>
    <row r="53" spans="1:8" s="129" customFormat="1" ht="24" x14ac:dyDescent="0.2">
      <c r="A53" s="70" t="s">
        <v>72</v>
      </c>
      <c r="B53" s="71" t="s">
        <v>69</v>
      </c>
      <c r="C53" s="71" t="s">
        <v>71</v>
      </c>
      <c r="D53" s="71" t="s">
        <v>192</v>
      </c>
      <c r="E53" s="71" t="s">
        <v>73</v>
      </c>
      <c r="F53" s="72">
        <f>F54</f>
        <v>116380.4</v>
      </c>
      <c r="G53" s="72">
        <f t="shared" si="8"/>
        <v>116380.4</v>
      </c>
      <c r="H53" s="72">
        <f t="shared" si="8"/>
        <v>116380.4</v>
      </c>
    </row>
    <row r="54" spans="1:8" s="129" customFormat="1" x14ac:dyDescent="0.2">
      <c r="A54" s="70" t="s">
        <v>74</v>
      </c>
      <c r="B54" s="71" t="s">
        <v>69</v>
      </c>
      <c r="C54" s="71" t="s">
        <v>71</v>
      </c>
      <c r="D54" s="71" t="s">
        <v>192</v>
      </c>
      <c r="E54" s="71" t="s">
        <v>75</v>
      </c>
      <c r="F54" s="72">
        <f>70691+7749.4+7568.8+8481.2+8860+13030</f>
        <v>116380.4</v>
      </c>
      <c r="G54" s="72">
        <v>116380.4</v>
      </c>
      <c r="H54" s="72">
        <v>116380.4</v>
      </c>
    </row>
    <row r="55" spans="1:8" s="129" customFormat="1" x14ac:dyDescent="0.2">
      <c r="A55" s="61" t="s">
        <v>76</v>
      </c>
      <c r="B55" s="62" t="s">
        <v>69</v>
      </c>
      <c r="C55" s="62" t="s">
        <v>71</v>
      </c>
      <c r="D55" s="62" t="s">
        <v>193</v>
      </c>
      <c r="E55" s="62"/>
      <c r="F55" s="63">
        <f>F56+F58</f>
        <v>24079.8</v>
      </c>
      <c r="G55" s="63">
        <f t="shared" ref="G55:H55" si="9">G56+G58</f>
        <v>24079.8</v>
      </c>
      <c r="H55" s="63">
        <f t="shared" si="9"/>
        <v>24079.8</v>
      </c>
    </row>
    <row r="56" spans="1:8" s="129" customFormat="1" x14ac:dyDescent="0.2">
      <c r="A56" s="70" t="s">
        <v>495</v>
      </c>
      <c r="B56" s="71" t="s">
        <v>69</v>
      </c>
      <c r="C56" s="71" t="s">
        <v>71</v>
      </c>
      <c r="D56" s="71" t="s">
        <v>193</v>
      </c>
      <c r="E56" s="71" t="s">
        <v>77</v>
      </c>
      <c r="F56" s="72">
        <f>F57</f>
        <v>23244.799999999999</v>
      </c>
      <c r="G56" s="72">
        <f t="shared" ref="G56:H56" si="10">G57</f>
        <v>23244.799999999999</v>
      </c>
      <c r="H56" s="72">
        <f t="shared" si="10"/>
        <v>23244.799999999999</v>
      </c>
    </row>
    <row r="57" spans="1:8" s="129" customFormat="1" x14ac:dyDescent="0.2">
      <c r="A57" s="70" t="s">
        <v>78</v>
      </c>
      <c r="B57" s="71" t="s">
        <v>69</v>
      </c>
      <c r="C57" s="71" t="s">
        <v>71</v>
      </c>
      <c r="D57" s="71" t="s">
        <v>193</v>
      </c>
      <c r="E57" s="71" t="s">
        <v>79</v>
      </c>
      <c r="F57" s="72">
        <f>17305+2148.8+1955+455+496+885</f>
        <v>23244.799999999999</v>
      </c>
      <c r="G57" s="72">
        <v>23244.799999999999</v>
      </c>
      <c r="H57" s="72">
        <v>23244.799999999999</v>
      </c>
    </row>
    <row r="58" spans="1:8" s="129" customFormat="1" x14ac:dyDescent="0.2">
      <c r="A58" s="70" t="s">
        <v>80</v>
      </c>
      <c r="B58" s="71" t="s">
        <v>69</v>
      </c>
      <c r="C58" s="71" t="s">
        <v>71</v>
      </c>
      <c r="D58" s="71" t="s">
        <v>193</v>
      </c>
      <c r="E58" s="71" t="s">
        <v>81</v>
      </c>
      <c r="F58" s="72">
        <f>F59</f>
        <v>835</v>
      </c>
      <c r="G58" s="72">
        <f t="shared" ref="G58:H58" si="11">G59</f>
        <v>835</v>
      </c>
      <c r="H58" s="72">
        <f t="shared" si="11"/>
        <v>835</v>
      </c>
    </row>
    <row r="59" spans="1:8" s="129" customFormat="1" x14ac:dyDescent="0.2">
      <c r="A59" s="70" t="s">
        <v>453</v>
      </c>
      <c r="B59" s="71" t="s">
        <v>69</v>
      </c>
      <c r="C59" s="71" t="s">
        <v>71</v>
      </c>
      <c r="D59" s="71" t="s">
        <v>193</v>
      </c>
      <c r="E59" s="71" t="s">
        <v>82</v>
      </c>
      <c r="F59" s="72">
        <f>640+27.5+145+5+12.5+5</f>
        <v>835</v>
      </c>
      <c r="G59" s="72">
        <v>835</v>
      </c>
      <c r="H59" s="72">
        <v>835</v>
      </c>
    </row>
    <row r="60" spans="1:8" s="129" customFormat="1" ht="24" x14ac:dyDescent="0.2">
      <c r="A60" s="75" t="s">
        <v>795</v>
      </c>
      <c r="B60" s="76" t="s">
        <v>69</v>
      </c>
      <c r="C60" s="76" t="s">
        <v>71</v>
      </c>
      <c r="D60" s="76" t="s">
        <v>796</v>
      </c>
      <c r="E60" s="76"/>
      <c r="F60" s="77">
        <f>F61</f>
        <v>13.05</v>
      </c>
      <c r="G60" s="85">
        <f t="shared" ref="G60:H61" si="12">G61</f>
        <v>0</v>
      </c>
      <c r="H60" s="85">
        <f t="shared" si="12"/>
        <v>0</v>
      </c>
    </row>
    <row r="61" spans="1:8" s="129" customFormat="1" ht="24" x14ac:dyDescent="0.2">
      <c r="A61" s="70" t="s">
        <v>72</v>
      </c>
      <c r="B61" s="71" t="s">
        <v>69</v>
      </c>
      <c r="C61" s="71" t="s">
        <v>71</v>
      </c>
      <c r="D61" s="71" t="s">
        <v>796</v>
      </c>
      <c r="E61" s="71" t="s">
        <v>73</v>
      </c>
      <c r="F61" s="72">
        <f>F62</f>
        <v>13.05</v>
      </c>
      <c r="G61" s="84">
        <f t="shared" si="12"/>
        <v>0</v>
      </c>
      <c r="H61" s="84">
        <f t="shared" si="12"/>
        <v>0</v>
      </c>
    </row>
    <row r="62" spans="1:8" s="129" customFormat="1" x14ac:dyDescent="0.2">
      <c r="A62" s="70" t="s">
        <v>74</v>
      </c>
      <c r="B62" s="71" t="s">
        <v>69</v>
      </c>
      <c r="C62" s="71" t="s">
        <v>71</v>
      </c>
      <c r="D62" s="71" t="s">
        <v>796</v>
      </c>
      <c r="E62" s="71" t="s">
        <v>75</v>
      </c>
      <c r="F62" s="72">
        <v>13.05</v>
      </c>
      <c r="G62" s="84">
        <v>0</v>
      </c>
      <c r="H62" s="84">
        <v>0</v>
      </c>
    </row>
    <row r="63" spans="1:8" s="129" customFormat="1" x14ac:dyDescent="0.2">
      <c r="A63" s="61" t="s">
        <v>400</v>
      </c>
      <c r="B63" s="62" t="s">
        <v>69</v>
      </c>
      <c r="C63" s="62" t="s">
        <v>381</v>
      </c>
      <c r="D63" s="62"/>
      <c r="E63" s="62"/>
      <c r="F63" s="83">
        <f t="shared" ref="F63:H67" si="13">F64</f>
        <v>182.7</v>
      </c>
      <c r="G63" s="83">
        <f t="shared" si="13"/>
        <v>995.3</v>
      </c>
      <c r="H63" s="83">
        <f t="shared" si="13"/>
        <v>75.8</v>
      </c>
    </row>
    <row r="64" spans="1:8" s="129" customFormat="1" x14ac:dyDescent="0.2">
      <c r="A64" s="94" t="s">
        <v>67</v>
      </c>
      <c r="B64" s="76" t="s">
        <v>69</v>
      </c>
      <c r="C64" s="76" t="s">
        <v>381</v>
      </c>
      <c r="D64" s="76" t="s">
        <v>190</v>
      </c>
      <c r="E64" s="71"/>
      <c r="F64" s="85">
        <f t="shared" si="13"/>
        <v>182.7</v>
      </c>
      <c r="G64" s="85">
        <f t="shared" si="13"/>
        <v>995.3</v>
      </c>
      <c r="H64" s="85">
        <f t="shared" si="13"/>
        <v>75.8</v>
      </c>
    </row>
    <row r="65" spans="1:8" s="129" customFormat="1" x14ac:dyDescent="0.2">
      <c r="A65" s="78" t="s">
        <v>275</v>
      </c>
      <c r="B65" s="62" t="s">
        <v>69</v>
      </c>
      <c r="C65" s="62" t="s">
        <v>381</v>
      </c>
      <c r="D65" s="62" t="s">
        <v>191</v>
      </c>
      <c r="E65" s="71"/>
      <c r="F65" s="83">
        <f t="shared" si="13"/>
        <v>182.7</v>
      </c>
      <c r="G65" s="83">
        <f t="shared" si="13"/>
        <v>995.3</v>
      </c>
      <c r="H65" s="83">
        <f t="shared" si="13"/>
        <v>75.8</v>
      </c>
    </row>
    <row r="66" spans="1:8" s="129" customFormat="1" ht="24" x14ac:dyDescent="0.2">
      <c r="A66" s="61" t="s">
        <v>403</v>
      </c>
      <c r="B66" s="62" t="s">
        <v>69</v>
      </c>
      <c r="C66" s="62" t="s">
        <v>381</v>
      </c>
      <c r="D66" s="62" t="s">
        <v>317</v>
      </c>
      <c r="E66" s="62"/>
      <c r="F66" s="83">
        <f t="shared" si="13"/>
        <v>182.7</v>
      </c>
      <c r="G66" s="83">
        <f t="shared" si="13"/>
        <v>995.3</v>
      </c>
      <c r="H66" s="83">
        <f t="shared" si="13"/>
        <v>75.8</v>
      </c>
    </row>
    <row r="67" spans="1:8" s="129" customFormat="1" x14ac:dyDescent="0.2">
      <c r="A67" s="70" t="s">
        <v>495</v>
      </c>
      <c r="B67" s="71" t="s">
        <v>69</v>
      </c>
      <c r="C67" s="71" t="s">
        <v>381</v>
      </c>
      <c r="D67" s="71" t="s">
        <v>317</v>
      </c>
      <c r="E67" s="71" t="s">
        <v>77</v>
      </c>
      <c r="F67" s="84">
        <f t="shared" si="13"/>
        <v>182.7</v>
      </c>
      <c r="G67" s="84">
        <f t="shared" si="13"/>
        <v>995.3</v>
      </c>
      <c r="H67" s="84">
        <f t="shared" si="13"/>
        <v>75.8</v>
      </c>
    </row>
    <row r="68" spans="1:8" s="129" customFormat="1" x14ac:dyDescent="0.2">
      <c r="A68" s="70" t="s">
        <v>78</v>
      </c>
      <c r="B68" s="71" t="s">
        <v>69</v>
      </c>
      <c r="C68" s="71" t="s">
        <v>381</v>
      </c>
      <c r="D68" s="71" t="s">
        <v>317</v>
      </c>
      <c r="E68" s="71" t="s">
        <v>79</v>
      </c>
      <c r="F68" s="84">
        <v>182.7</v>
      </c>
      <c r="G68" s="84">
        <v>995.3</v>
      </c>
      <c r="H68" s="84">
        <v>75.8</v>
      </c>
    </row>
    <row r="69" spans="1:8" s="129" customFormat="1" ht="24" x14ac:dyDescent="0.2">
      <c r="A69" s="61" t="s">
        <v>285</v>
      </c>
      <c r="B69" s="62" t="s">
        <v>69</v>
      </c>
      <c r="C69" s="62" t="s">
        <v>273</v>
      </c>
      <c r="D69" s="62"/>
      <c r="E69" s="62"/>
      <c r="F69" s="63">
        <f>F70+F80</f>
        <v>31835</v>
      </c>
      <c r="G69" s="63">
        <f t="shared" ref="G69:H69" si="14">G70+G80</f>
        <v>31835</v>
      </c>
      <c r="H69" s="63">
        <f t="shared" si="14"/>
        <v>31835</v>
      </c>
    </row>
    <row r="70" spans="1:8" s="129" customFormat="1" ht="24" x14ac:dyDescent="0.2">
      <c r="A70" s="94" t="s">
        <v>352</v>
      </c>
      <c r="B70" s="76" t="s">
        <v>69</v>
      </c>
      <c r="C70" s="76" t="s">
        <v>273</v>
      </c>
      <c r="D70" s="76" t="s">
        <v>208</v>
      </c>
      <c r="E70" s="88"/>
      <c r="F70" s="77">
        <f>F71</f>
        <v>15160</v>
      </c>
      <c r="G70" s="77">
        <f t="shared" ref="G70:H70" si="15">G71</f>
        <v>15160</v>
      </c>
      <c r="H70" s="77">
        <f t="shared" si="15"/>
        <v>15160</v>
      </c>
    </row>
    <row r="71" spans="1:8" s="129" customFormat="1" x14ac:dyDescent="0.2">
      <c r="A71" s="78" t="s">
        <v>275</v>
      </c>
      <c r="B71" s="62" t="s">
        <v>69</v>
      </c>
      <c r="C71" s="62" t="s">
        <v>273</v>
      </c>
      <c r="D71" s="62" t="s">
        <v>209</v>
      </c>
      <c r="E71" s="62"/>
      <c r="F71" s="63">
        <f>F72+F75</f>
        <v>15160</v>
      </c>
      <c r="G71" s="63">
        <f t="shared" ref="G71:H71" si="16">G72+G75</f>
        <v>15160</v>
      </c>
      <c r="H71" s="63">
        <f t="shared" si="16"/>
        <v>15160</v>
      </c>
    </row>
    <row r="72" spans="1:8" s="129" customFormat="1" ht="24" x14ac:dyDescent="0.2">
      <c r="A72" s="78" t="s">
        <v>37</v>
      </c>
      <c r="B72" s="62" t="s">
        <v>69</v>
      </c>
      <c r="C72" s="62" t="s">
        <v>273</v>
      </c>
      <c r="D72" s="62" t="s">
        <v>210</v>
      </c>
      <c r="E72" s="62"/>
      <c r="F72" s="63">
        <f>F73</f>
        <v>13090</v>
      </c>
      <c r="G72" s="63">
        <f t="shared" ref="G72:H73" si="17">G73</f>
        <v>13090</v>
      </c>
      <c r="H72" s="63">
        <f t="shared" si="17"/>
        <v>13090</v>
      </c>
    </row>
    <row r="73" spans="1:8" s="129" customFormat="1" ht="24" x14ac:dyDescent="0.2">
      <c r="A73" s="70" t="s">
        <v>72</v>
      </c>
      <c r="B73" s="71" t="s">
        <v>69</v>
      </c>
      <c r="C73" s="71" t="s">
        <v>273</v>
      </c>
      <c r="D73" s="71" t="s">
        <v>210</v>
      </c>
      <c r="E73" s="71" t="s">
        <v>73</v>
      </c>
      <c r="F73" s="72">
        <f>F74</f>
        <v>13090</v>
      </c>
      <c r="G73" s="72">
        <f t="shared" si="17"/>
        <v>13090</v>
      </c>
      <c r="H73" s="72">
        <f t="shared" si="17"/>
        <v>13090</v>
      </c>
    </row>
    <row r="74" spans="1:8" s="129" customFormat="1" x14ac:dyDescent="0.2">
      <c r="A74" s="70" t="s">
        <v>74</v>
      </c>
      <c r="B74" s="71" t="s">
        <v>69</v>
      </c>
      <c r="C74" s="71" t="s">
        <v>273</v>
      </c>
      <c r="D74" s="71" t="s">
        <v>210</v>
      </c>
      <c r="E74" s="71" t="s">
        <v>75</v>
      </c>
      <c r="F74" s="72">
        <f>10000+40+50+3000</f>
        <v>13090</v>
      </c>
      <c r="G74" s="72">
        <f t="shared" ref="G74:H74" si="18">10000+40+50+3000</f>
        <v>13090</v>
      </c>
      <c r="H74" s="72">
        <f t="shared" si="18"/>
        <v>13090</v>
      </c>
    </row>
    <row r="75" spans="1:8" s="129" customFormat="1" ht="24" x14ac:dyDescent="0.2">
      <c r="A75" s="61" t="s">
        <v>38</v>
      </c>
      <c r="B75" s="62" t="s">
        <v>69</v>
      </c>
      <c r="C75" s="62" t="s">
        <v>273</v>
      </c>
      <c r="D75" s="62" t="s">
        <v>211</v>
      </c>
      <c r="E75" s="62"/>
      <c r="F75" s="63">
        <f>F76+F78</f>
        <v>2070</v>
      </c>
      <c r="G75" s="63">
        <f t="shared" ref="G75:H75" si="19">G76+G78</f>
        <v>2070</v>
      </c>
      <c r="H75" s="63">
        <f t="shared" si="19"/>
        <v>2070</v>
      </c>
    </row>
    <row r="76" spans="1:8" s="129" customFormat="1" x14ac:dyDescent="0.2">
      <c r="A76" s="70" t="s">
        <v>495</v>
      </c>
      <c r="B76" s="71" t="s">
        <v>69</v>
      </c>
      <c r="C76" s="71" t="s">
        <v>273</v>
      </c>
      <c r="D76" s="71" t="s">
        <v>211</v>
      </c>
      <c r="E76" s="71" t="s">
        <v>77</v>
      </c>
      <c r="F76" s="72">
        <f>F77</f>
        <v>2032</v>
      </c>
      <c r="G76" s="72">
        <f t="shared" ref="G76:H76" si="20">G77</f>
        <v>2032</v>
      </c>
      <c r="H76" s="72">
        <f t="shared" si="20"/>
        <v>2032</v>
      </c>
    </row>
    <row r="77" spans="1:8" s="129" customFormat="1" x14ac:dyDescent="0.2">
      <c r="A77" s="70" t="s">
        <v>78</v>
      </c>
      <c r="B77" s="71" t="s">
        <v>69</v>
      </c>
      <c r="C77" s="71" t="s">
        <v>273</v>
      </c>
      <c r="D77" s="71" t="s">
        <v>211</v>
      </c>
      <c r="E77" s="71" t="s">
        <v>79</v>
      </c>
      <c r="F77" s="72">
        <v>2032</v>
      </c>
      <c r="G77" s="72">
        <v>2032</v>
      </c>
      <c r="H77" s="72">
        <v>2032</v>
      </c>
    </row>
    <row r="78" spans="1:8" s="129" customFormat="1" x14ac:dyDescent="0.2">
      <c r="A78" s="70" t="s">
        <v>80</v>
      </c>
      <c r="B78" s="71" t="s">
        <v>69</v>
      </c>
      <c r="C78" s="71" t="s">
        <v>273</v>
      </c>
      <c r="D78" s="71" t="s">
        <v>211</v>
      </c>
      <c r="E78" s="71" t="s">
        <v>81</v>
      </c>
      <c r="F78" s="72">
        <f>F79</f>
        <v>38</v>
      </c>
      <c r="G78" s="72">
        <f t="shared" ref="G78:H78" si="21">G79</f>
        <v>38</v>
      </c>
      <c r="H78" s="72">
        <f t="shared" si="21"/>
        <v>38</v>
      </c>
    </row>
    <row r="79" spans="1:8" s="129" customFormat="1" x14ac:dyDescent="0.2">
      <c r="A79" s="70" t="s">
        <v>453</v>
      </c>
      <c r="B79" s="71" t="s">
        <v>69</v>
      </c>
      <c r="C79" s="71" t="s">
        <v>273</v>
      </c>
      <c r="D79" s="71" t="s">
        <v>211</v>
      </c>
      <c r="E79" s="71" t="s">
        <v>82</v>
      </c>
      <c r="F79" s="72">
        <v>38</v>
      </c>
      <c r="G79" s="72">
        <v>38</v>
      </c>
      <c r="H79" s="72">
        <v>38</v>
      </c>
    </row>
    <row r="80" spans="1:8" s="129" customFormat="1" x14ac:dyDescent="0.2">
      <c r="A80" s="94" t="s">
        <v>296</v>
      </c>
      <c r="B80" s="76" t="s">
        <v>69</v>
      </c>
      <c r="C80" s="76" t="s">
        <v>273</v>
      </c>
      <c r="D80" s="76" t="s">
        <v>190</v>
      </c>
      <c r="E80" s="114"/>
      <c r="F80" s="63">
        <f>F81</f>
        <v>16675</v>
      </c>
      <c r="G80" s="63">
        <f t="shared" ref="G80:H80" si="22">G81</f>
        <v>16675</v>
      </c>
      <c r="H80" s="63">
        <f t="shared" si="22"/>
        <v>16675</v>
      </c>
    </row>
    <row r="81" spans="1:8" s="129" customFormat="1" x14ac:dyDescent="0.2">
      <c r="A81" s="78" t="s">
        <v>275</v>
      </c>
      <c r="B81" s="62" t="s">
        <v>69</v>
      </c>
      <c r="C81" s="62" t="s">
        <v>273</v>
      </c>
      <c r="D81" s="62" t="s">
        <v>191</v>
      </c>
      <c r="E81" s="116"/>
      <c r="F81" s="77">
        <f>F82+F85</f>
        <v>16675</v>
      </c>
      <c r="G81" s="77">
        <f>G82+G85</f>
        <v>16675</v>
      </c>
      <c r="H81" s="77">
        <f>H82+H85</f>
        <v>16675</v>
      </c>
    </row>
    <row r="82" spans="1:8" s="129" customFormat="1" x14ac:dyDescent="0.2">
      <c r="A82" s="78" t="s">
        <v>294</v>
      </c>
      <c r="B82" s="62" t="s">
        <v>69</v>
      </c>
      <c r="C82" s="62" t="s">
        <v>273</v>
      </c>
      <c r="D82" s="62" t="s">
        <v>192</v>
      </c>
      <c r="E82" s="114"/>
      <c r="F82" s="63">
        <f t="shared" ref="F82:H83" si="23">F83</f>
        <v>13693</v>
      </c>
      <c r="G82" s="63">
        <f t="shared" si="23"/>
        <v>13693</v>
      </c>
      <c r="H82" s="63">
        <f t="shared" si="23"/>
        <v>13693</v>
      </c>
    </row>
    <row r="83" spans="1:8" s="129" customFormat="1" ht="24" x14ac:dyDescent="0.2">
      <c r="A83" s="70" t="s">
        <v>72</v>
      </c>
      <c r="B83" s="71" t="s">
        <v>69</v>
      </c>
      <c r="C83" s="71" t="s">
        <v>273</v>
      </c>
      <c r="D83" s="71" t="s">
        <v>192</v>
      </c>
      <c r="E83" s="71" t="s">
        <v>73</v>
      </c>
      <c r="F83" s="72">
        <f>F84</f>
        <v>13693</v>
      </c>
      <c r="G83" s="72">
        <f t="shared" si="23"/>
        <v>13693</v>
      </c>
      <c r="H83" s="72">
        <f t="shared" si="23"/>
        <v>13693</v>
      </c>
    </row>
    <row r="84" spans="1:8" s="129" customFormat="1" x14ac:dyDescent="0.2">
      <c r="A84" s="70" t="s">
        <v>74</v>
      </c>
      <c r="B84" s="71" t="s">
        <v>69</v>
      </c>
      <c r="C84" s="71" t="s">
        <v>273</v>
      </c>
      <c r="D84" s="71" t="s">
        <v>192</v>
      </c>
      <c r="E84" s="71" t="s">
        <v>75</v>
      </c>
      <c r="F84" s="72">
        <f>10463+70+3160</f>
        <v>13693</v>
      </c>
      <c r="G84" s="72">
        <f>10463+70+3160</f>
        <v>13693</v>
      </c>
      <c r="H84" s="72">
        <f>10463+70+3160</f>
        <v>13693</v>
      </c>
    </row>
    <row r="85" spans="1:8" s="129" customFormat="1" x14ac:dyDescent="0.2">
      <c r="A85" s="61" t="s">
        <v>295</v>
      </c>
      <c r="B85" s="62" t="s">
        <v>69</v>
      </c>
      <c r="C85" s="62" t="s">
        <v>273</v>
      </c>
      <c r="D85" s="62" t="s">
        <v>193</v>
      </c>
      <c r="E85" s="62"/>
      <c r="F85" s="63">
        <f>F86+F88</f>
        <v>2982</v>
      </c>
      <c r="G85" s="63">
        <f>G86+G88</f>
        <v>2982</v>
      </c>
      <c r="H85" s="63">
        <f>H86+H88</f>
        <v>2982</v>
      </c>
    </row>
    <row r="86" spans="1:8" s="129" customFormat="1" x14ac:dyDescent="0.2">
      <c r="A86" s="70" t="s">
        <v>495</v>
      </c>
      <c r="B86" s="71" t="s">
        <v>69</v>
      </c>
      <c r="C86" s="71" t="s">
        <v>273</v>
      </c>
      <c r="D86" s="71" t="s">
        <v>193</v>
      </c>
      <c r="E86" s="71" t="s">
        <v>77</v>
      </c>
      <c r="F86" s="72">
        <f>F87</f>
        <v>2977</v>
      </c>
      <c r="G86" s="72">
        <f>G87</f>
        <v>2977</v>
      </c>
      <c r="H86" s="72">
        <f>H87</f>
        <v>2977</v>
      </c>
    </row>
    <row r="87" spans="1:8" s="129" customFormat="1" x14ac:dyDescent="0.2">
      <c r="A87" s="70" t="s">
        <v>78</v>
      </c>
      <c r="B87" s="71" t="s">
        <v>69</v>
      </c>
      <c r="C87" s="71" t="s">
        <v>273</v>
      </c>
      <c r="D87" s="71" t="s">
        <v>193</v>
      </c>
      <c r="E87" s="71" t="s">
        <v>79</v>
      </c>
      <c r="F87" s="72">
        <f>250+120+1712+500+395</f>
        <v>2977</v>
      </c>
      <c r="G87" s="72">
        <f>250+120+1712+500+395</f>
        <v>2977</v>
      </c>
      <c r="H87" s="72">
        <f>250+120+1712+500+395</f>
        <v>2977</v>
      </c>
    </row>
    <row r="88" spans="1:8" s="129" customFormat="1" x14ac:dyDescent="0.2">
      <c r="A88" s="70" t="s">
        <v>80</v>
      </c>
      <c r="B88" s="71" t="s">
        <v>69</v>
      </c>
      <c r="C88" s="71" t="s">
        <v>273</v>
      </c>
      <c r="D88" s="71" t="s">
        <v>193</v>
      </c>
      <c r="E88" s="71" t="s">
        <v>81</v>
      </c>
      <c r="F88" s="72">
        <f>F89</f>
        <v>5</v>
      </c>
      <c r="G88" s="72">
        <f>G89</f>
        <v>5</v>
      </c>
      <c r="H88" s="72">
        <f>H89</f>
        <v>5</v>
      </c>
    </row>
    <row r="89" spans="1:8" s="129" customFormat="1" x14ac:dyDescent="0.2">
      <c r="A89" s="70" t="s">
        <v>453</v>
      </c>
      <c r="B89" s="71" t="s">
        <v>69</v>
      </c>
      <c r="C89" s="71" t="s">
        <v>273</v>
      </c>
      <c r="D89" s="71" t="s">
        <v>193</v>
      </c>
      <c r="E89" s="71" t="s">
        <v>82</v>
      </c>
      <c r="F89" s="72">
        <v>5</v>
      </c>
      <c r="G89" s="72">
        <v>5</v>
      </c>
      <c r="H89" s="72">
        <v>5</v>
      </c>
    </row>
    <row r="90" spans="1:8" s="129" customFormat="1" x14ac:dyDescent="0.2">
      <c r="A90" s="61" t="s">
        <v>287</v>
      </c>
      <c r="B90" s="62" t="s">
        <v>69</v>
      </c>
      <c r="C90" s="62" t="s">
        <v>83</v>
      </c>
      <c r="D90" s="62"/>
      <c r="E90" s="62"/>
      <c r="F90" s="63">
        <f>F91</f>
        <v>3000</v>
      </c>
      <c r="G90" s="63">
        <f t="shared" ref="G90:H94" si="24">G91</f>
        <v>3000</v>
      </c>
      <c r="H90" s="63">
        <f t="shared" si="24"/>
        <v>3000</v>
      </c>
    </row>
    <row r="91" spans="1:8" s="129" customFormat="1" x14ac:dyDescent="0.2">
      <c r="A91" s="94" t="s">
        <v>67</v>
      </c>
      <c r="B91" s="76" t="s">
        <v>69</v>
      </c>
      <c r="C91" s="76" t="s">
        <v>83</v>
      </c>
      <c r="D91" s="76" t="s">
        <v>190</v>
      </c>
      <c r="E91" s="76"/>
      <c r="F91" s="77">
        <f>F92</f>
        <v>3000</v>
      </c>
      <c r="G91" s="77">
        <f t="shared" si="24"/>
        <v>3000</v>
      </c>
      <c r="H91" s="77">
        <f t="shared" si="24"/>
        <v>3000</v>
      </c>
    </row>
    <row r="92" spans="1:8" s="129" customFormat="1" x14ac:dyDescent="0.2">
      <c r="A92" s="78" t="s">
        <v>275</v>
      </c>
      <c r="B92" s="62" t="s">
        <v>69</v>
      </c>
      <c r="C92" s="62" t="s">
        <v>83</v>
      </c>
      <c r="D92" s="62" t="s">
        <v>191</v>
      </c>
      <c r="E92" s="62"/>
      <c r="F92" s="63">
        <f>F93</f>
        <v>3000</v>
      </c>
      <c r="G92" s="63">
        <f t="shared" si="24"/>
        <v>3000</v>
      </c>
      <c r="H92" s="63">
        <f t="shared" si="24"/>
        <v>3000</v>
      </c>
    </row>
    <row r="93" spans="1:8" s="129" customFormat="1" x14ac:dyDescent="0.2">
      <c r="A93" s="70" t="s">
        <v>84</v>
      </c>
      <c r="B93" s="71" t="s">
        <v>69</v>
      </c>
      <c r="C93" s="71" t="s">
        <v>83</v>
      </c>
      <c r="D93" s="71" t="s">
        <v>291</v>
      </c>
      <c r="E93" s="71"/>
      <c r="F93" s="72">
        <f>F94</f>
        <v>3000</v>
      </c>
      <c r="G93" s="72">
        <f t="shared" si="24"/>
        <v>3000</v>
      </c>
      <c r="H93" s="72">
        <f t="shared" si="24"/>
        <v>3000</v>
      </c>
    </row>
    <row r="94" spans="1:8" s="129" customFormat="1" x14ac:dyDescent="0.2">
      <c r="A94" s="70" t="s">
        <v>80</v>
      </c>
      <c r="B94" s="71" t="s">
        <v>69</v>
      </c>
      <c r="C94" s="71" t="s">
        <v>83</v>
      </c>
      <c r="D94" s="71" t="s">
        <v>291</v>
      </c>
      <c r="E94" s="71" t="s">
        <v>81</v>
      </c>
      <c r="F94" s="72">
        <f>F95</f>
        <v>3000</v>
      </c>
      <c r="G94" s="72">
        <f t="shared" si="24"/>
        <v>3000</v>
      </c>
      <c r="H94" s="72">
        <f t="shared" si="24"/>
        <v>3000</v>
      </c>
    </row>
    <row r="95" spans="1:8" s="129" customFormat="1" x14ac:dyDescent="0.2">
      <c r="A95" s="70" t="s">
        <v>85</v>
      </c>
      <c r="B95" s="71" t="s">
        <v>69</v>
      </c>
      <c r="C95" s="71" t="s">
        <v>83</v>
      </c>
      <c r="D95" s="71" t="s">
        <v>291</v>
      </c>
      <c r="E95" s="71" t="s">
        <v>385</v>
      </c>
      <c r="F95" s="72">
        <v>3000</v>
      </c>
      <c r="G95" s="72">
        <v>3000</v>
      </c>
      <c r="H95" s="72">
        <v>3000</v>
      </c>
    </row>
    <row r="96" spans="1:8" s="129" customFormat="1" x14ac:dyDescent="0.2">
      <c r="A96" s="61" t="s">
        <v>288</v>
      </c>
      <c r="B96" s="62" t="s">
        <v>69</v>
      </c>
      <c r="C96" s="62" t="s">
        <v>86</v>
      </c>
      <c r="D96" s="62"/>
      <c r="E96" s="62"/>
      <c r="F96" s="63">
        <f>F97+F130+F135+F140</f>
        <v>105460.24872999999</v>
      </c>
      <c r="G96" s="63">
        <f t="shared" ref="G96:H96" si="25">G97+G130+G135+G140</f>
        <v>100616</v>
      </c>
      <c r="H96" s="63">
        <f t="shared" si="25"/>
        <v>97422</v>
      </c>
    </row>
    <row r="97" spans="1:8" s="129" customFormat="1" ht="13.5" x14ac:dyDescent="0.2">
      <c r="A97" s="74" t="s">
        <v>548</v>
      </c>
      <c r="B97" s="65" t="s">
        <v>69</v>
      </c>
      <c r="C97" s="65" t="s">
        <v>86</v>
      </c>
      <c r="D97" s="95" t="s">
        <v>194</v>
      </c>
      <c r="E97" s="96"/>
      <c r="F97" s="66">
        <f>F98+F120</f>
        <v>38923</v>
      </c>
      <c r="G97" s="66">
        <f t="shared" ref="G97:H97" si="26">G98+G120</f>
        <v>38011</v>
      </c>
      <c r="H97" s="66">
        <f t="shared" si="26"/>
        <v>37037</v>
      </c>
    </row>
    <row r="98" spans="1:8" s="129" customFormat="1" ht="27" x14ac:dyDescent="0.2">
      <c r="A98" s="97" t="s">
        <v>53</v>
      </c>
      <c r="B98" s="65" t="s">
        <v>69</v>
      </c>
      <c r="C98" s="65" t="s">
        <v>86</v>
      </c>
      <c r="D98" s="98" t="s">
        <v>155</v>
      </c>
      <c r="E98" s="96"/>
      <c r="F98" s="66">
        <f>F99+F102+F105+F108+F111+F114+F117</f>
        <v>37173</v>
      </c>
      <c r="G98" s="66">
        <f t="shared" ref="G98:H98" si="27">G99+G102+G105+G108+G111+G114+G117</f>
        <v>36461</v>
      </c>
      <c r="H98" s="66">
        <f t="shared" si="27"/>
        <v>36887</v>
      </c>
    </row>
    <row r="99" spans="1:8" s="129" customFormat="1" x14ac:dyDescent="0.2">
      <c r="A99" s="90" t="s">
        <v>549</v>
      </c>
      <c r="B99" s="62" t="s">
        <v>69</v>
      </c>
      <c r="C99" s="62" t="s">
        <v>86</v>
      </c>
      <c r="D99" s="91" t="s">
        <v>550</v>
      </c>
      <c r="E99" s="99"/>
      <c r="F99" s="63">
        <f>F100</f>
        <v>2300</v>
      </c>
      <c r="G99" s="63">
        <f t="shared" ref="G99:H100" si="28">G100</f>
        <v>2335</v>
      </c>
      <c r="H99" s="63">
        <f t="shared" si="28"/>
        <v>2425</v>
      </c>
    </row>
    <row r="100" spans="1:8" s="129" customFormat="1" x14ac:dyDescent="0.2">
      <c r="A100" s="70" t="s">
        <v>495</v>
      </c>
      <c r="B100" s="71" t="s">
        <v>69</v>
      </c>
      <c r="C100" s="71" t="s">
        <v>86</v>
      </c>
      <c r="D100" s="81" t="s">
        <v>550</v>
      </c>
      <c r="E100" s="86">
        <v>200</v>
      </c>
      <c r="F100" s="72">
        <f>F101</f>
        <v>2300</v>
      </c>
      <c r="G100" s="72">
        <f t="shared" si="28"/>
        <v>2335</v>
      </c>
      <c r="H100" s="72">
        <f t="shared" si="28"/>
        <v>2425</v>
      </c>
    </row>
    <row r="101" spans="1:8" s="129" customFormat="1" x14ac:dyDescent="0.2">
      <c r="A101" s="70" t="s">
        <v>78</v>
      </c>
      <c r="B101" s="71" t="s">
        <v>69</v>
      </c>
      <c r="C101" s="71" t="s">
        <v>86</v>
      </c>
      <c r="D101" s="81" t="s">
        <v>550</v>
      </c>
      <c r="E101" s="86">
        <v>240</v>
      </c>
      <c r="F101" s="72">
        <v>2300</v>
      </c>
      <c r="G101" s="72">
        <v>2335</v>
      </c>
      <c r="H101" s="72">
        <v>2425</v>
      </c>
    </row>
    <row r="102" spans="1:8" s="129" customFormat="1" ht="24" x14ac:dyDescent="0.2">
      <c r="A102" s="90" t="s">
        <v>551</v>
      </c>
      <c r="B102" s="62" t="s">
        <v>69</v>
      </c>
      <c r="C102" s="62" t="s">
        <v>86</v>
      </c>
      <c r="D102" s="91" t="s">
        <v>552</v>
      </c>
      <c r="E102" s="86"/>
      <c r="F102" s="63">
        <f>F103</f>
        <v>900</v>
      </c>
      <c r="G102" s="63">
        <f t="shared" ref="G102:H103" si="29">G103</f>
        <v>945</v>
      </c>
      <c r="H102" s="63">
        <f t="shared" si="29"/>
        <v>993</v>
      </c>
    </row>
    <row r="103" spans="1:8" s="129" customFormat="1" x14ac:dyDescent="0.2">
      <c r="A103" s="70" t="s">
        <v>495</v>
      </c>
      <c r="B103" s="71" t="s">
        <v>69</v>
      </c>
      <c r="C103" s="71" t="s">
        <v>86</v>
      </c>
      <c r="D103" s="81" t="s">
        <v>552</v>
      </c>
      <c r="E103" s="86">
        <v>200</v>
      </c>
      <c r="F103" s="72">
        <f>F104</f>
        <v>900</v>
      </c>
      <c r="G103" s="72">
        <f t="shared" si="29"/>
        <v>945</v>
      </c>
      <c r="H103" s="72">
        <f t="shared" si="29"/>
        <v>993</v>
      </c>
    </row>
    <row r="104" spans="1:8" s="129" customFormat="1" x14ac:dyDescent="0.2">
      <c r="A104" s="70" t="s">
        <v>78</v>
      </c>
      <c r="B104" s="71" t="s">
        <v>69</v>
      </c>
      <c r="C104" s="71" t="s">
        <v>86</v>
      </c>
      <c r="D104" s="81" t="s">
        <v>552</v>
      </c>
      <c r="E104" s="86">
        <v>240</v>
      </c>
      <c r="F104" s="72">
        <v>900</v>
      </c>
      <c r="G104" s="72">
        <v>945</v>
      </c>
      <c r="H104" s="72">
        <v>993</v>
      </c>
    </row>
    <row r="105" spans="1:8" s="129" customFormat="1" ht="24" x14ac:dyDescent="0.2">
      <c r="A105" s="90" t="s">
        <v>554</v>
      </c>
      <c r="B105" s="62" t="s">
        <v>69</v>
      </c>
      <c r="C105" s="62" t="s">
        <v>86</v>
      </c>
      <c r="D105" s="91" t="s">
        <v>553</v>
      </c>
      <c r="E105" s="86"/>
      <c r="F105" s="63">
        <f>F106</f>
        <v>4160</v>
      </c>
      <c r="G105" s="63">
        <f t="shared" ref="G105:H106" si="30">G106</f>
        <v>4368</v>
      </c>
      <c r="H105" s="63">
        <f t="shared" si="30"/>
        <v>4587</v>
      </c>
    </row>
    <row r="106" spans="1:8" s="129" customFormat="1" x14ac:dyDescent="0.2">
      <c r="A106" s="70" t="s">
        <v>495</v>
      </c>
      <c r="B106" s="71" t="s">
        <v>69</v>
      </c>
      <c r="C106" s="71" t="s">
        <v>86</v>
      </c>
      <c r="D106" s="81" t="s">
        <v>553</v>
      </c>
      <c r="E106" s="86">
        <v>200</v>
      </c>
      <c r="F106" s="72">
        <f>F107</f>
        <v>4160</v>
      </c>
      <c r="G106" s="72">
        <f t="shared" si="30"/>
        <v>4368</v>
      </c>
      <c r="H106" s="72">
        <f t="shared" si="30"/>
        <v>4587</v>
      </c>
    </row>
    <row r="107" spans="1:8" s="129" customFormat="1" x14ac:dyDescent="0.2">
      <c r="A107" s="70" t="s">
        <v>78</v>
      </c>
      <c r="B107" s="71" t="s">
        <v>69</v>
      </c>
      <c r="C107" s="71" t="s">
        <v>86</v>
      </c>
      <c r="D107" s="81" t="s">
        <v>553</v>
      </c>
      <c r="E107" s="86">
        <v>240</v>
      </c>
      <c r="F107" s="72">
        <v>4160</v>
      </c>
      <c r="G107" s="72">
        <v>4368</v>
      </c>
      <c r="H107" s="72">
        <v>4587</v>
      </c>
    </row>
    <row r="108" spans="1:8" s="129" customFormat="1" ht="24" x14ac:dyDescent="0.2">
      <c r="A108" s="90" t="s">
        <v>555</v>
      </c>
      <c r="B108" s="62" t="s">
        <v>69</v>
      </c>
      <c r="C108" s="62" t="s">
        <v>86</v>
      </c>
      <c r="D108" s="91" t="s">
        <v>556</v>
      </c>
      <c r="E108" s="86"/>
      <c r="F108" s="63">
        <f>F109</f>
        <v>2431</v>
      </c>
      <c r="G108" s="63">
        <f t="shared" ref="G108:H109" si="31">G109</f>
        <v>2431</v>
      </c>
      <c r="H108" s="63">
        <f t="shared" si="31"/>
        <v>2500</v>
      </c>
    </row>
    <row r="109" spans="1:8" s="129" customFormat="1" x14ac:dyDescent="0.2">
      <c r="A109" s="70" t="s">
        <v>495</v>
      </c>
      <c r="B109" s="71" t="s">
        <v>69</v>
      </c>
      <c r="C109" s="71" t="s">
        <v>86</v>
      </c>
      <c r="D109" s="81" t="s">
        <v>556</v>
      </c>
      <c r="E109" s="86">
        <v>200</v>
      </c>
      <c r="F109" s="72">
        <f>F110</f>
        <v>2431</v>
      </c>
      <c r="G109" s="72">
        <f t="shared" si="31"/>
        <v>2431</v>
      </c>
      <c r="H109" s="72">
        <f t="shared" si="31"/>
        <v>2500</v>
      </c>
    </row>
    <row r="110" spans="1:8" s="129" customFormat="1" x14ac:dyDescent="0.2">
      <c r="A110" s="70" t="s">
        <v>78</v>
      </c>
      <c r="B110" s="71" t="s">
        <v>69</v>
      </c>
      <c r="C110" s="71" t="s">
        <v>86</v>
      </c>
      <c r="D110" s="81" t="s">
        <v>556</v>
      </c>
      <c r="E110" s="86">
        <v>240</v>
      </c>
      <c r="F110" s="72">
        <v>2431</v>
      </c>
      <c r="G110" s="72">
        <v>2431</v>
      </c>
      <c r="H110" s="72">
        <v>2500</v>
      </c>
    </row>
    <row r="111" spans="1:8" s="129" customFormat="1" x14ac:dyDescent="0.2">
      <c r="A111" s="90" t="s">
        <v>227</v>
      </c>
      <c r="B111" s="62" t="s">
        <v>69</v>
      </c>
      <c r="C111" s="62" t="s">
        <v>86</v>
      </c>
      <c r="D111" s="91" t="s">
        <v>557</v>
      </c>
      <c r="E111" s="86"/>
      <c r="F111" s="83">
        <f>F112</f>
        <v>2000</v>
      </c>
      <c r="G111" s="83">
        <f t="shared" ref="G111:H112" si="32">G112</f>
        <v>1000</v>
      </c>
      <c r="H111" s="83">
        <f t="shared" si="32"/>
        <v>1000</v>
      </c>
    </row>
    <row r="112" spans="1:8" s="129" customFormat="1" x14ac:dyDescent="0.2">
      <c r="A112" s="70" t="s">
        <v>495</v>
      </c>
      <c r="B112" s="71" t="s">
        <v>69</v>
      </c>
      <c r="C112" s="71" t="s">
        <v>86</v>
      </c>
      <c r="D112" s="81" t="s">
        <v>557</v>
      </c>
      <c r="E112" s="86">
        <v>200</v>
      </c>
      <c r="F112" s="84">
        <f>F113</f>
        <v>2000</v>
      </c>
      <c r="G112" s="84">
        <f t="shared" si="32"/>
        <v>1000</v>
      </c>
      <c r="H112" s="84">
        <f t="shared" si="32"/>
        <v>1000</v>
      </c>
    </row>
    <row r="113" spans="1:8" s="129" customFormat="1" x14ac:dyDescent="0.2">
      <c r="A113" s="70" t="s">
        <v>78</v>
      </c>
      <c r="B113" s="71" t="s">
        <v>69</v>
      </c>
      <c r="C113" s="71" t="s">
        <v>86</v>
      </c>
      <c r="D113" s="81" t="s">
        <v>557</v>
      </c>
      <c r="E113" s="86">
        <v>240</v>
      </c>
      <c r="F113" s="84">
        <v>2000</v>
      </c>
      <c r="G113" s="84">
        <v>1000</v>
      </c>
      <c r="H113" s="84">
        <v>1000</v>
      </c>
    </row>
    <row r="114" spans="1:8" s="129" customFormat="1" x14ac:dyDescent="0.2">
      <c r="A114" s="90" t="s">
        <v>475</v>
      </c>
      <c r="B114" s="62" t="s">
        <v>69</v>
      </c>
      <c r="C114" s="62" t="s">
        <v>86</v>
      </c>
      <c r="D114" s="91" t="s">
        <v>558</v>
      </c>
      <c r="E114" s="86"/>
      <c r="F114" s="63">
        <f>F115</f>
        <v>7140</v>
      </c>
      <c r="G114" s="63">
        <f t="shared" ref="G114:H115" si="33">G115</f>
        <v>7140</v>
      </c>
      <c r="H114" s="63">
        <f t="shared" si="33"/>
        <v>7140</v>
      </c>
    </row>
    <row r="115" spans="1:8" s="129" customFormat="1" x14ac:dyDescent="0.2">
      <c r="A115" s="70" t="s">
        <v>495</v>
      </c>
      <c r="B115" s="71" t="s">
        <v>69</v>
      </c>
      <c r="C115" s="71" t="s">
        <v>86</v>
      </c>
      <c r="D115" s="81" t="s">
        <v>558</v>
      </c>
      <c r="E115" s="86">
        <v>200</v>
      </c>
      <c r="F115" s="72">
        <f>F116</f>
        <v>7140</v>
      </c>
      <c r="G115" s="72">
        <f t="shared" si="33"/>
        <v>7140</v>
      </c>
      <c r="H115" s="72">
        <f t="shared" si="33"/>
        <v>7140</v>
      </c>
    </row>
    <row r="116" spans="1:8" s="129" customFormat="1" x14ac:dyDescent="0.2">
      <c r="A116" s="70" t="s">
        <v>78</v>
      </c>
      <c r="B116" s="71" t="s">
        <v>69</v>
      </c>
      <c r="C116" s="71" t="s">
        <v>86</v>
      </c>
      <c r="D116" s="81" t="s">
        <v>558</v>
      </c>
      <c r="E116" s="86">
        <v>240</v>
      </c>
      <c r="F116" s="72">
        <v>7140</v>
      </c>
      <c r="G116" s="72">
        <v>7140</v>
      </c>
      <c r="H116" s="72">
        <v>7140</v>
      </c>
    </row>
    <row r="117" spans="1:8" s="129" customFormat="1" ht="24" x14ac:dyDescent="0.2">
      <c r="A117" s="61" t="s">
        <v>476</v>
      </c>
      <c r="B117" s="62" t="s">
        <v>69</v>
      </c>
      <c r="C117" s="62" t="s">
        <v>86</v>
      </c>
      <c r="D117" s="91" t="s">
        <v>559</v>
      </c>
      <c r="E117" s="86"/>
      <c r="F117" s="63">
        <f>F118</f>
        <v>18242</v>
      </c>
      <c r="G117" s="63">
        <f t="shared" ref="G117:H118" si="34">G118</f>
        <v>18242</v>
      </c>
      <c r="H117" s="63">
        <f t="shared" si="34"/>
        <v>18242</v>
      </c>
    </row>
    <row r="118" spans="1:8" s="129" customFormat="1" x14ac:dyDescent="0.2">
      <c r="A118" s="70" t="s">
        <v>495</v>
      </c>
      <c r="B118" s="71" t="s">
        <v>69</v>
      </c>
      <c r="C118" s="71" t="s">
        <v>86</v>
      </c>
      <c r="D118" s="81" t="s">
        <v>559</v>
      </c>
      <c r="E118" s="86">
        <v>200</v>
      </c>
      <c r="F118" s="72">
        <f>F119</f>
        <v>18242</v>
      </c>
      <c r="G118" s="72">
        <f t="shared" si="34"/>
        <v>18242</v>
      </c>
      <c r="H118" s="72">
        <f t="shared" si="34"/>
        <v>18242</v>
      </c>
    </row>
    <row r="119" spans="1:8" s="129" customFormat="1" x14ac:dyDescent="0.2">
      <c r="A119" s="70" t="s">
        <v>78</v>
      </c>
      <c r="B119" s="71" t="s">
        <v>69</v>
      </c>
      <c r="C119" s="71" t="s">
        <v>86</v>
      </c>
      <c r="D119" s="81" t="s">
        <v>559</v>
      </c>
      <c r="E119" s="86">
        <v>240</v>
      </c>
      <c r="F119" s="72">
        <v>18242</v>
      </c>
      <c r="G119" s="72">
        <v>18242</v>
      </c>
      <c r="H119" s="72">
        <v>18242</v>
      </c>
    </row>
    <row r="120" spans="1:8" s="129" customFormat="1" ht="13.5" x14ac:dyDescent="0.2">
      <c r="A120" s="74" t="s">
        <v>39</v>
      </c>
      <c r="B120" s="65" t="s">
        <v>69</v>
      </c>
      <c r="C120" s="65" t="s">
        <v>86</v>
      </c>
      <c r="D120" s="98" t="s">
        <v>226</v>
      </c>
      <c r="E120" s="96"/>
      <c r="F120" s="66">
        <f>F121+F124+F127</f>
        <v>1750</v>
      </c>
      <c r="G120" s="66">
        <f>G121+G124+G127</f>
        <v>1550</v>
      </c>
      <c r="H120" s="66">
        <f>H121+H124+H127</f>
        <v>150</v>
      </c>
    </row>
    <row r="121" spans="1:8" s="129" customFormat="1" x14ac:dyDescent="0.2">
      <c r="A121" s="61" t="s">
        <v>560</v>
      </c>
      <c r="B121" s="62" t="s">
        <v>69</v>
      </c>
      <c r="C121" s="62" t="s">
        <v>86</v>
      </c>
      <c r="D121" s="62" t="s">
        <v>477</v>
      </c>
      <c r="E121" s="99"/>
      <c r="F121" s="63">
        <f>F122</f>
        <v>150</v>
      </c>
      <c r="G121" s="63">
        <f t="shared" ref="G121:H122" si="35">G122</f>
        <v>150</v>
      </c>
      <c r="H121" s="63">
        <f t="shared" si="35"/>
        <v>150</v>
      </c>
    </row>
    <row r="122" spans="1:8" s="129" customFormat="1" x14ac:dyDescent="0.2">
      <c r="A122" s="70" t="s">
        <v>495</v>
      </c>
      <c r="B122" s="71" t="s">
        <v>69</v>
      </c>
      <c r="C122" s="71" t="s">
        <v>86</v>
      </c>
      <c r="D122" s="81" t="s">
        <v>477</v>
      </c>
      <c r="E122" s="86">
        <v>200</v>
      </c>
      <c r="F122" s="72">
        <f>F123</f>
        <v>150</v>
      </c>
      <c r="G122" s="72">
        <f t="shared" si="35"/>
        <v>150</v>
      </c>
      <c r="H122" s="72">
        <f t="shared" si="35"/>
        <v>150</v>
      </c>
    </row>
    <row r="123" spans="1:8" s="129" customFormat="1" x14ac:dyDescent="0.2">
      <c r="A123" s="70" t="s">
        <v>78</v>
      </c>
      <c r="B123" s="71" t="s">
        <v>69</v>
      </c>
      <c r="C123" s="71" t="s">
        <v>86</v>
      </c>
      <c r="D123" s="81" t="s">
        <v>477</v>
      </c>
      <c r="E123" s="86">
        <v>240</v>
      </c>
      <c r="F123" s="72">
        <v>150</v>
      </c>
      <c r="G123" s="72">
        <v>150</v>
      </c>
      <c r="H123" s="72">
        <v>150</v>
      </c>
    </row>
    <row r="124" spans="1:8" s="129" customFormat="1" x14ac:dyDescent="0.2">
      <c r="A124" s="61" t="s">
        <v>480</v>
      </c>
      <c r="B124" s="62" t="s">
        <v>69</v>
      </c>
      <c r="C124" s="62" t="s">
        <v>86</v>
      </c>
      <c r="D124" s="91" t="s">
        <v>478</v>
      </c>
      <c r="E124" s="99"/>
      <c r="F124" s="63">
        <f>F125</f>
        <v>1600</v>
      </c>
      <c r="G124" s="83">
        <f t="shared" ref="G124:H125" si="36">G125</f>
        <v>0</v>
      </c>
      <c r="H124" s="83">
        <f t="shared" si="36"/>
        <v>0</v>
      </c>
    </row>
    <row r="125" spans="1:8" s="129" customFormat="1" x14ac:dyDescent="0.2">
      <c r="A125" s="70" t="s">
        <v>495</v>
      </c>
      <c r="B125" s="71" t="s">
        <v>69</v>
      </c>
      <c r="C125" s="71" t="s">
        <v>86</v>
      </c>
      <c r="D125" s="81" t="s">
        <v>478</v>
      </c>
      <c r="E125" s="86">
        <v>200</v>
      </c>
      <c r="F125" s="72">
        <f>F126</f>
        <v>1600</v>
      </c>
      <c r="G125" s="84">
        <f t="shared" si="36"/>
        <v>0</v>
      </c>
      <c r="H125" s="84">
        <f t="shared" si="36"/>
        <v>0</v>
      </c>
    </row>
    <row r="126" spans="1:8" s="129" customFormat="1" x14ac:dyDescent="0.2">
      <c r="A126" s="70" t="s">
        <v>78</v>
      </c>
      <c r="B126" s="71" t="s">
        <v>69</v>
      </c>
      <c r="C126" s="71" t="s">
        <v>86</v>
      </c>
      <c r="D126" s="81" t="s">
        <v>478</v>
      </c>
      <c r="E126" s="86">
        <v>240</v>
      </c>
      <c r="F126" s="72">
        <v>1600</v>
      </c>
      <c r="G126" s="84">
        <v>0</v>
      </c>
      <c r="H126" s="84">
        <v>0</v>
      </c>
    </row>
    <row r="127" spans="1:8" s="129" customFormat="1" x14ac:dyDescent="0.2">
      <c r="A127" s="61" t="s">
        <v>533</v>
      </c>
      <c r="B127" s="62" t="s">
        <v>69</v>
      </c>
      <c r="C127" s="62" t="s">
        <v>86</v>
      </c>
      <c r="D127" s="91" t="s">
        <v>479</v>
      </c>
      <c r="E127" s="99"/>
      <c r="F127" s="83">
        <f>F128</f>
        <v>0</v>
      </c>
      <c r="G127" s="63">
        <f t="shared" ref="G127:H128" si="37">G128</f>
        <v>1400</v>
      </c>
      <c r="H127" s="83">
        <f t="shared" si="37"/>
        <v>0</v>
      </c>
    </row>
    <row r="128" spans="1:8" s="129" customFormat="1" x14ac:dyDescent="0.2">
      <c r="A128" s="70" t="s">
        <v>495</v>
      </c>
      <c r="B128" s="71" t="s">
        <v>69</v>
      </c>
      <c r="C128" s="71" t="s">
        <v>86</v>
      </c>
      <c r="D128" s="81" t="s">
        <v>479</v>
      </c>
      <c r="E128" s="86">
        <v>200</v>
      </c>
      <c r="F128" s="84">
        <f>F129</f>
        <v>0</v>
      </c>
      <c r="G128" s="72">
        <f t="shared" si="37"/>
        <v>1400</v>
      </c>
      <c r="H128" s="84">
        <f t="shared" si="37"/>
        <v>0</v>
      </c>
    </row>
    <row r="129" spans="1:8" s="129" customFormat="1" x14ac:dyDescent="0.2">
      <c r="A129" s="70" t="s">
        <v>78</v>
      </c>
      <c r="B129" s="71" t="s">
        <v>69</v>
      </c>
      <c r="C129" s="71" t="s">
        <v>86</v>
      </c>
      <c r="D129" s="81" t="s">
        <v>479</v>
      </c>
      <c r="E129" s="86">
        <v>240</v>
      </c>
      <c r="F129" s="84">
        <v>0</v>
      </c>
      <c r="G129" s="72">
        <v>1400</v>
      </c>
      <c r="H129" s="84">
        <v>0</v>
      </c>
    </row>
    <row r="130" spans="1:8" s="129" customFormat="1" ht="27" x14ac:dyDescent="0.2">
      <c r="A130" s="74" t="s">
        <v>561</v>
      </c>
      <c r="B130" s="65" t="s">
        <v>69</v>
      </c>
      <c r="C130" s="65" t="s">
        <v>86</v>
      </c>
      <c r="D130" s="98" t="s">
        <v>214</v>
      </c>
      <c r="E130" s="96"/>
      <c r="F130" s="110">
        <f>F131</f>
        <v>860</v>
      </c>
      <c r="G130" s="110">
        <f t="shared" ref="G130:H133" si="38">G131</f>
        <v>860</v>
      </c>
      <c r="H130" s="110">
        <f t="shared" si="38"/>
        <v>860</v>
      </c>
    </row>
    <row r="131" spans="1:8" s="129" customFormat="1" ht="24" x14ac:dyDescent="0.2">
      <c r="A131" s="75" t="s">
        <v>481</v>
      </c>
      <c r="B131" s="76" t="s">
        <v>69</v>
      </c>
      <c r="C131" s="76" t="s">
        <v>86</v>
      </c>
      <c r="D131" s="80" t="s">
        <v>482</v>
      </c>
      <c r="E131" s="100"/>
      <c r="F131" s="85">
        <f>F132</f>
        <v>860</v>
      </c>
      <c r="G131" s="85">
        <f t="shared" si="38"/>
        <v>860</v>
      </c>
      <c r="H131" s="85">
        <f t="shared" si="38"/>
        <v>860</v>
      </c>
    </row>
    <row r="132" spans="1:8" s="129" customFormat="1" ht="24" x14ac:dyDescent="0.2">
      <c r="A132" s="61" t="s">
        <v>562</v>
      </c>
      <c r="B132" s="62" t="s">
        <v>69</v>
      </c>
      <c r="C132" s="62" t="s">
        <v>86</v>
      </c>
      <c r="D132" s="91" t="s">
        <v>563</v>
      </c>
      <c r="E132" s="99"/>
      <c r="F132" s="83">
        <f>F133</f>
        <v>860</v>
      </c>
      <c r="G132" s="83">
        <f t="shared" si="38"/>
        <v>860</v>
      </c>
      <c r="H132" s="83">
        <f t="shared" si="38"/>
        <v>860</v>
      </c>
    </row>
    <row r="133" spans="1:8" s="129" customFormat="1" x14ac:dyDescent="0.2">
      <c r="A133" s="70" t="s">
        <v>495</v>
      </c>
      <c r="B133" s="71" t="s">
        <v>69</v>
      </c>
      <c r="C133" s="71" t="s">
        <v>86</v>
      </c>
      <c r="D133" s="81" t="s">
        <v>563</v>
      </c>
      <c r="E133" s="86">
        <v>200</v>
      </c>
      <c r="F133" s="84">
        <f>F134</f>
        <v>860</v>
      </c>
      <c r="G133" s="84">
        <f t="shared" si="38"/>
        <v>860</v>
      </c>
      <c r="H133" s="84">
        <f t="shared" si="38"/>
        <v>860</v>
      </c>
    </row>
    <row r="134" spans="1:8" s="129" customFormat="1" x14ac:dyDescent="0.2">
      <c r="A134" s="70" t="s">
        <v>78</v>
      </c>
      <c r="B134" s="71" t="s">
        <v>69</v>
      </c>
      <c r="C134" s="71" t="s">
        <v>86</v>
      </c>
      <c r="D134" s="81" t="s">
        <v>563</v>
      </c>
      <c r="E134" s="86">
        <v>240</v>
      </c>
      <c r="F134" s="84">
        <v>860</v>
      </c>
      <c r="G134" s="84">
        <v>860</v>
      </c>
      <c r="H134" s="84">
        <v>860</v>
      </c>
    </row>
    <row r="135" spans="1:8" s="129" customFormat="1" ht="13.5" customHeight="1" x14ac:dyDescent="0.2">
      <c r="A135" s="107" t="s">
        <v>487</v>
      </c>
      <c r="B135" s="65" t="s">
        <v>69</v>
      </c>
      <c r="C135" s="65" t="s">
        <v>86</v>
      </c>
      <c r="D135" s="65" t="s">
        <v>93</v>
      </c>
      <c r="E135" s="65"/>
      <c r="F135" s="66">
        <f>F136</f>
        <v>800</v>
      </c>
      <c r="G135" s="66">
        <f t="shared" ref="G135:H138" si="39">G136</f>
        <v>800</v>
      </c>
      <c r="H135" s="66">
        <f t="shared" si="39"/>
        <v>800</v>
      </c>
    </row>
    <row r="136" spans="1:8" s="129" customFormat="1" x14ac:dyDescent="0.2">
      <c r="A136" s="102" t="s">
        <v>445</v>
      </c>
      <c r="B136" s="62" t="s">
        <v>69</v>
      </c>
      <c r="C136" s="62" t="s">
        <v>86</v>
      </c>
      <c r="D136" s="62" t="s">
        <v>446</v>
      </c>
      <c r="E136" s="62"/>
      <c r="F136" s="63">
        <f>F137</f>
        <v>800</v>
      </c>
      <c r="G136" s="63">
        <f t="shared" si="39"/>
        <v>800</v>
      </c>
      <c r="H136" s="63">
        <f t="shared" si="39"/>
        <v>800</v>
      </c>
    </row>
    <row r="137" spans="1:8" s="129" customFormat="1" x14ac:dyDescent="0.2">
      <c r="A137" s="89" t="s">
        <v>589</v>
      </c>
      <c r="B137" s="76" t="s">
        <v>69</v>
      </c>
      <c r="C137" s="76" t="s">
        <v>86</v>
      </c>
      <c r="D137" s="76" t="s">
        <v>590</v>
      </c>
      <c r="E137" s="76"/>
      <c r="F137" s="77">
        <f>F138</f>
        <v>800</v>
      </c>
      <c r="G137" s="77">
        <f t="shared" si="39"/>
        <v>800</v>
      </c>
      <c r="H137" s="77">
        <f t="shared" si="39"/>
        <v>800</v>
      </c>
    </row>
    <row r="138" spans="1:8" s="129" customFormat="1" ht="24" x14ac:dyDescent="0.2">
      <c r="A138" s="70" t="s">
        <v>72</v>
      </c>
      <c r="B138" s="71" t="s">
        <v>69</v>
      </c>
      <c r="C138" s="71" t="s">
        <v>86</v>
      </c>
      <c r="D138" s="71" t="s">
        <v>590</v>
      </c>
      <c r="E138" s="71" t="s">
        <v>73</v>
      </c>
      <c r="F138" s="72">
        <f>F139</f>
        <v>800</v>
      </c>
      <c r="G138" s="72">
        <f t="shared" si="39"/>
        <v>800</v>
      </c>
      <c r="H138" s="72">
        <f t="shared" si="39"/>
        <v>800</v>
      </c>
    </row>
    <row r="139" spans="1:8" s="129" customFormat="1" x14ac:dyDescent="0.2">
      <c r="A139" s="70" t="s">
        <v>74</v>
      </c>
      <c r="B139" s="71" t="s">
        <v>69</v>
      </c>
      <c r="C139" s="71" t="s">
        <v>86</v>
      </c>
      <c r="D139" s="71" t="s">
        <v>590</v>
      </c>
      <c r="E139" s="71" t="s">
        <v>75</v>
      </c>
      <c r="F139" s="72">
        <v>800</v>
      </c>
      <c r="G139" s="72">
        <v>800</v>
      </c>
      <c r="H139" s="72">
        <v>800</v>
      </c>
    </row>
    <row r="140" spans="1:8" s="129" customFormat="1" x14ac:dyDescent="0.2">
      <c r="A140" s="94" t="s">
        <v>67</v>
      </c>
      <c r="B140" s="76" t="s">
        <v>69</v>
      </c>
      <c r="C140" s="76" t="s">
        <v>86</v>
      </c>
      <c r="D140" s="76" t="s">
        <v>190</v>
      </c>
      <c r="E140" s="76"/>
      <c r="F140" s="77">
        <f>F141+F167</f>
        <v>64877.248729999999</v>
      </c>
      <c r="G140" s="77">
        <f t="shared" ref="G140:H140" si="40">G141+G167</f>
        <v>60945</v>
      </c>
      <c r="H140" s="77">
        <f t="shared" si="40"/>
        <v>58725</v>
      </c>
    </row>
    <row r="141" spans="1:8" s="129" customFormat="1" x14ac:dyDescent="0.2">
      <c r="A141" s="61" t="s">
        <v>275</v>
      </c>
      <c r="B141" s="62" t="s">
        <v>69</v>
      </c>
      <c r="C141" s="62" t="s">
        <v>86</v>
      </c>
      <c r="D141" s="62" t="s">
        <v>191</v>
      </c>
      <c r="E141" s="62"/>
      <c r="F141" s="63">
        <f>F142+F157+F160+F164</f>
        <v>62557.248729999999</v>
      </c>
      <c r="G141" s="63">
        <f t="shared" ref="G141:H141" si="41">G142+G157+G160+G164</f>
        <v>58725</v>
      </c>
      <c r="H141" s="63">
        <f t="shared" si="41"/>
        <v>58725</v>
      </c>
    </row>
    <row r="142" spans="1:8" s="129" customFormat="1" x14ac:dyDescent="0.2">
      <c r="A142" s="92" t="s">
        <v>432</v>
      </c>
      <c r="B142" s="88" t="s">
        <v>69</v>
      </c>
      <c r="C142" s="88" t="s">
        <v>86</v>
      </c>
      <c r="D142" s="88" t="s">
        <v>191</v>
      </c>
      <c r="E142" s="76"/>
      <c r="F142" s="93">
        <f>F143+F150</f>
        <v>54226.6</v>
      </c>
      <c r="G142" s="93">
        <f t="shared" ref="G142:H142" si="42">G143+G150</f>
        <v>55725</v>
      </c>
      <c r="H142" s="93">
        <f t="shared" si="42"/>
        <v>55725</v>
      </c>
    </row>
    <row r="143" spans="1:8" s="129" customFormat="1" x14ac:dyDescent="0.2">
      <c r="A143" s="61" t="s">
        <v>474</v>
      </c>
      <c r="B143" s="62" t="s">
        <v>69</v>
      </c>
      <c r="C143" s="62" t="s">
        <v>86</v>
      </c>
      <c r="D143" s="62" t="s">
        <v>292</v>
      </c>
      <c r="E143" s="62"/>
      <c r="F143" s="63">
        <f>F144+F146+F148</f>
        <v>45811.6</v>
      </c>
      <c r="G143" s="63">
        <f t="shared" ref="G143:H143" si="43">G144+G146+G148</f>
        <v>47280</v>
      </c>
      <c r="H143" s="63">
        <f t="shared" si="43"/>
        <v>47280</v>
      </c>
    </row>
    <row r="144" spans="1:8" s="129" customFormat="1" ht="24" x14ac:dyDescent="0.2">
      <c r="A144" s="70" t="s">
        <v>72</v>
      </c>
      <c r="B144" s="71" t="s">
        <v>69</v>
      </c>
      <c r="C144" s="71" t="s">
        <v>86</v>
      </c>
      <c r="D144" s="71" t="s">
        <v>292</v>
      </c>
      <c r="E144" s="71" t="s">
        <v>73</v>
      </c>
      <c r="F144" s="72">
        <f>F145</f>
        <v>35731.599999999999</v>
      </c>
      <c r="G144" s="72">
        <f t="shared" ref="G144:H144" si="44">G145</f>
        <v>37200</v>
      </c>
      <c r="H144" s="72">
        <f t="shared" si="44"/>
        <v>37200</v>
      </c>
    </row>
    <row r="145" spans="1:8" s="129" customFormat="1" x14ac:dyDescent="0.2">
      <c r="A145" s="70" t="s">
        <v>433</v>
      </c>
      <c r="B145" s="71" t="s">
        <v>69</v>
      </c>
      <c r="C145" s="71" t="s">
        <v>86</v>
      </c>
      <c r="D145" s="71" t="s">
        <v>292</v>
      </c>
      <c r="E145" s="71" t="s">
        <v>434</v>
      </c>
      <c r="F145" s="72">
        <f>27850+100+8400-618.4</f>
        <v>35731.599999999999</v>
      </c>
      <c r="G145" s="72">
        <v>37200</v>
      </c>
      <c r="H145" s="72">
        <v>37200</v>
      </c>
    </row>
    <row r="146" spans="1:8" s="129" customFormat="1" x14ac:dyDescent="0.2">
      <c r="A146" s="70" t="s">
        <v>495</v>
      </c>
      <c r="B146" s="71" t="s">
        <v>69</v>
      </c>
      <c r="C146" s="71" t="s">
        <v>86</v>
      </c>
      <c r="D146" s="71" t="s">
        <v>292</v>
      </c>
      <c r="E146" s="71" t="s">
        <v>77</v>
      </c>
      <c r="F146" s="72">
        <f>F147</f>
        <v>9830</v>
      </c>
      <c r="G146" s="72">
        <f t="shared" ref="G146:H146" si="45">G147</f>
        <v>9830</v>
      </c>
      <c r="H146" s="72">
        <f t="shared" si="45"/>
        <v>9830</v>
      </c>
    </row>
    <row r="147" spans="1:8" s="129" customFormat="1" x14ac:dyDescent="0.2">
      <c r="A147" s="70" t="s">
        <v>78</v>
      </c>
      <c r="B147" s="71" t="s">
        <v>69</v>
      </c>
      <c r="C147" s="71" t="s">
        <v>86</v>
      </c>
      <c r="D147" s="71" t="s">
        <v>292</v>
      </c>
      <c r="E147" s="71" t="s">
        <v>79</v>
      </c>
      <c r="F147" s="72">
        <f>8830+1000</f>
        <v>9830</v>
      </c>
      <c r="G147" s="72">
        <f>8830+1000</f>
        <v>9830</v>
      </c>
      <c r="H147" s="72">
        <f>8830+1000</f>
        <v>9830</v>
      </c>
    </row>
    <row r="148" spans="1:8" s="129" customFormat="1" x14ac:dyDescent="0.2">
      <c r="A148" s="70" t="s">
        <v>80</v>
      </c>
      <c r="B148" s="71" t="s">
        <v>69</v>
      </c>
      <c r="C148" s="71" t="s">
        <v>86</v>
      </c>
      <c r="D148" s="71" t="s">
        <v>292</v>
      </c>
      <c r="E148" s="71" t="s">
        <v>81</v>
      </c>
      <c r="F148" s="72">
        <f>F149</f>
        <v>250</v>
      </c>
      <c r="G148" s="72">
        <f t="shared" ref="G148:H148" si="46">G149</f>
        <v>250</v>
      </c>
      <c r="H148" s="72">
        <f t="shared" si="46"/>
        <v>250</v>
      </c>
    </row>
    <row r="149" spans="1:8" s="129" customFormat="1" x14ac:dyDescent="0.2">
      <c r="A149" s="70" t="s">
        <v>453</v>
      </c>
      <c r="B149" s="71" t="s">
        <v>69</v>
      </c>
      <c r="C149" s="71" t="s">
        <v>86</v>
      </c>
      <c r="D149" s="71" t="s">
        <v>292</v>
      </c>
      <c r="E149" s="71" t="s">
        <v>82</v>
      </c>
      <c r="F149" s="72">
        <v>250</v>
      </c>
      <c r="G149" s="72">
        <v>250</v>
      </c>
      <c r="H149" s="72">
        <v>250</v>
      </c>
    </row>
    <row r="150" spans="1:8" s="129" customFormat="1" x14ac:dyDescent="0.2">
      <c r="A150" s="61" t="s">
        <v>545</v>
      </c>
      <c r="B150" s="62" t="s">
        <v>69</v>
      </c>
      <c r="C150" s="62" t="s">
        <v>86</v>
      </c>
      <c r="D150" s="62" t="s">
        <v>297</v>
      </c>
      <c r="E150" s="62"/>
      <c r="F150" s="63">
        <f>F151+F153+F155</f>
        <v>8415</v>
      </c>
      <c r="G150" s="63">
        <f t="shared" ref="G150:H150" si="47">G151+G153+G155</f>
        <v>8445</v>
      </c>
      <c r="H150" s="63">
        <f t="shared" si="47"/>
        <v>8445</v>
      </c>
    </row>
    <row r="151" spans="1:8" s="129" customFormat="1" ht="24" x14ac:dyDescent="0.2">
      <c r="A151" s="70" t="s">
        <v>72</v>
      </c>
      <c r="B151" s="71" t="s">
        <v>69</v>
      </c>
      <c r="C151" s="71" t="s">
        <v>86</v>
      </c>
      <c r="D151" s="71" t="s">
        <v>297</v>
      </c>
      <c r="E151" s="71" t="s">
        <v>73</v>
      </c>
      <c r="F151" s="72">
        <f>F152</f>
        <v>8085</v>
      </c>
      <c r="G151" s="72">
        <f t="shared" ref="G151:H151" si="48">G152</f>
        <v>8115</v>
      </c>
      <c r="H151" s="72">
        <f t="shared" si="48"/>
        <v>8115</v>
      </c>
    </row>
    <row r="152" spans="1:8" s="129" customFormat="1" x14ac:dyDescent="0.2">
      <c r="A152" s="70" t="s">
        <v>433</v>
      </c>
      <c r="B152" s="71" t="s">
        <v>69</v>
      </c>
      <c r="C152" s="71" t="s">
        <v>86</v>
      </c>
      <c r="D152" s="71" t="s">
        <v>297</v>
      </c>
      <c r="E152" s="71" t="s">
        <v>434</v>
      </c>
      <c r="F152" s="72">
        <f>8115-30</f>
        <v>8085</v>
      </c>
      <c r="G152" s="72">
        <v>8115</v>
      </c>
      <c r="H152" s="72">
        <v>8115</v>
      </c>
    </row>
    <row r="153" spans="1:8" s="129" customFormat="1" x14ac:dyDescent="0.2">
      <c r="A153" s="70" t="s">
        <v>495</v>
      </c>
      <c r="B153" s="71" t="s">
        <v>69</v>
      </c>
      <c r="C153" s="71" t="s">
        <v>86</v>
      </c>
      <c r="D153" s="71" t="s">
        <v>297</v>
      </c>
      <c r="E153" s="71" t="s">
        <v>77</v>
      </c>
      <c r="F153" s="72">
        <f>F154</f>
        <v>315</v>
      </c>
      <c r="G153" s="72">
        <f t="shared" ref="G153:H153" si="49">G154</f>
        <v>315</v>
      </c>
      <c r="H153" s="72">
        <f t="shared" si="49"/>
        <v>315</v>
      </c>
    </row>
    <row r="154" spans="1:8" s="129" customFormat="1" x14ac:dyDescent="0.2">
      <c r="A154" s="70" t="s">
        <v>78</v>
      </c>
      <c r="B154" s="71" t="s">
        <v>69</v>
      </c>
      <c r="C154" s="71" t="s">
        <v>86</v>
      </c>
      <c r="D154" s="71" t="s">
        <v>297</v>
      </c>
      <c r="E154" s="71" t="s">
        <v>79</v>
      </c>
      <c r="F154" s="72">
        <v>315</v>
      </c>
      <c r="G154" s="72">
        <v>315</v>
      </c>
      <c r="H154" s="72">
        <v>315</v>
      </c>
    </row>
    <row r="155" spans="1:8" s="129" customFormat="1" x14ac:dyDescent="0.2">
      <c r="A155" s="70" t="s">
        <v>80</v>
      </c>
      <c r="B155" s="71" t="s">
        <v>69</v>
      </c>
      <c r="C155" s="71" t="s">
        <v>86</v>
      </c>
      <c r="D155" s="71" t="s">
        <v>297</v>
      </c>
      <c r="E155" s="71" t="s">
        <v>81</v>
      </c>
      <c r="F155" s="72">
        <f>F156</f>
        <v>15</v>
      </c>
      <c r="G155" s="72">
        <f t="shared" ref="G155:H155" si="50">G156</f>
        <v>15</v>
      </c>
      <c r="H155" s="72">
        <f t="shared" si="50"/>
        <v>15</v>
      </c>
    </row>
    <row r="156" spans="1:8" s="129" customFormat="1" x14ac:dyDescent="0.2">
      <c r="A156" s="70" t="s">
        <v>453</v>
      </c>
      <c r="B156" s="71" t="s">
        <v>69</v>
      </c>
      <c r="C156" s="71" t="s">
        <v>86</v>
      </c>
      <c r="D156" s="71" t="s">
        <v>297</v>
      </c>
      <c r="E156" s="71" t="s">
        <v>82</v>
      </c>
      <c r="F156" s="72">
        <v>15</v>
      </c>
      <c r="G156" s="72">
        <v>15</v>
      </c>
      <c r="H156" s="72">
        <v>15</v>
      </c>
    </row>
    <row r="157" spans="1:8" s="129" customFormat="1" ht="24" x14ac:dyDescent="0.2">
      <c r="A157" s="61" t="s">
        <v>117</v>
      </c>
      <c r="B157" s="62" t="s">
        <v>69</v>
      </c>
      <c r="C157" s="62" t="s">
        <v>86</v>
      </c>
      <c r="D157" s="62" t="s">
        <v>546</v>
      </c>
      <c r="E157" s="62"/>
      <c r="F157" s="63">
        <f>F158</f>
        <v>4000</v>
      </c>
      <c r="G157" s="83">
        <f t="shared" ref="G157:H158" si="51">G158</f>
        <v>0</v>
      </c>
      <c r="H157" s="83">
        <f t="shared" si="51"/>
        <v>0</v>
      </c>
    </row>
    <row r="158" spans="1:8" s="129" customFormat="1" x14ac:dyDescent="0.2">
      <c r="A158" s="70" t="s">
        <v>80</v>
      </c>
      <c r="B158" s="71" t="s">
        <v>69</v>
      </c>
      <c r="C158" s="71" t="s">
        <v>86</v>
      </c>
      <c r="D158" s="71" t="s">
        <v>546</v>
      </c>
      <c r="E158" s="71" t="s">
        <v>81</v>
      </c>
      <c r="F158" s="72">
        <f>F159</f>
        <v>4000</v>
      </c>
      <c r="G158" s="84">
        <f t="shared" si="51"/>
        <v>0</v>
      </c>
      <c r="H158" s="84">
        <f t="shared" si="51"/>
        <v>0</v>
      </c>
    </row>
    <row r="159" spans="1:8" s="129" customFormat="1" x14ac:dyDescent="0.2">
      <c r="A159" s="70" t="s">
        <v>453</v>
      </c>
      <c r="B159" s="71" t="s">
        <v>69</v>
      </c>
      <c r="C159" s="71" t="s">
        <v>86</v>
      </c>
      <c r="D159" s="71" t="s">
        <v>546</v>
      </c>
      <c r="E159" s="71" t="s">
        <v>82</v>
      </c>
      <c r="F159" s="72">
        <v>4000</v>
      </c>
      <c r="G159" s="84">
        <v>0</v>
      </c>
      <c r="H159" s="84">
        <v>0</v>
      </c>
    </row>
    <row r="160" spans="1:8" s="129" customFormat="1" x14ac:dyDescent="0.2">
      <c r="A160" s="61" t="s">
        <v>289</v>
      </c>
      <c r="B160" s="62" t="s">
        <v>69</v>
      </c>
      <c r="C160" s="62" t="s">
        <v>86</v>
      </c>
      <c r="D160" s="91" t="s">
        <v>547</v>
      </c>
      <c r="E160" s="62"/>
      <c r="F160" s="83">
        <f>F161</f>
        <v>3330.6487299999999</v>
      </c>
      <c r="G160" s="83">
        <f>G161</f>
        <v>2000</v>
      </c>
      <c r="H160" s="83">
        <f t="shared" ref="H160" si="52">H161</f>
        <v>2000</v>
      </c>
    </row>
    <row r="161" spans="1:8" s="129" customFormat="1" x14ac:dyDescent="0.2">
      <c r="A161" s="70" t="s">
        <v>80</v>
      </c>
      <c r="B161" s="71" t="s">
        <v>69</v>
      </c>
      <c r="C161" s="71" t="s">
        <v>86</v>
      </c>
      <c r="D161" s="81" t="s">
        <v>547</v>
      </c>
      <c r="E161" s="71" t="s">
        <v>81</v>
      </c>
      <c r="F161" s="84">
        <f>F162+F163</f>
        <v>3330.6487299999999</v>
      </c>
      <c r="G161" s="84">
        <f t="shared" ref="G161:H161" si="53">G162+G163</f>
        <v>2000</v>
      </c>
      <c r="H161" s="84">
        <f t="shared" si="53"/>
        <v>2000</v>
      </c>
    </row>
    <row r="162" spans="1:8" s="129" customFormat="1" x14ac:dyDescent="0.2">
      <c r="A162" s="70" t="s">
        <v>134</v>
      </c>
      <c r="B162" s="71" t="s">
        <v>69</v>
      </c>
      <c r="C162" s="71" t="s">
        <v>86</v>
      </c>
      <c r="D162" s="81" t="s">
        <v>547</v>
      </c>
      <c r="E162" s="71" t="s">
        <v>137</v>
      </c>
      <c r="F162" s="84">
        <f>1950+950+30+300.64873</f>
        <v>3230.6487299999999</v>
      </c>
      <c r="G162" s="84">
        <v>1950</v>
      </c>
      <c r="H162" s="84">
        <v>1950</v>
      </c>
    </row>
    <row r="163" spans="1:8" s="129" customFormat="1" x14ac:dyDescent="0.2">
      <c r="A163" s="70" t="s">
        <v>453</v>
      </c>
      <c r="B163" s="71" t="s">
        <v>69</v>
      </c>
      <c r="C163" s="71" t="s">
        <v>86</v>
      </c>
      <c r="D163" s="81" t="s">
        <v>547</v>
      </c>
      <c r="E163" s="71" t="s">
        <v>82</v>
      </c>
      <c r="F163" s="84">
        <f>50+50</f>
        <v>100</v>
      </c>
      <c r="G163" s="84">
        <v>50</v>
      </c>
      <c r="H163" s="84">
        <v>50</v>
      </c>
    </row>
    <row r="164" spans="1:8" s="129" customFormat="1" ht="24" x14ac:dyDescent="0.2">
      <c r="A164" s="75" t="s">
        <v>279</v>
      </c>
      <c r="B164" s="76" t="s">
        <v>69</v>
      </c>
      <c r="C164" s="76" t="s">
        <v>86</v>
      </c>
      <c r="D164" s="76" t="s">
        <v>698</v>
      </c>
      <c r="E164" s="100"/>
      <c r="F164" s="77">
        <v>1000</v>
      </c>
      <c r="G164" s="77">
        <v>1000</v>
      </c>
      <c r="H164" s="77">
        <v>1000</v>
      </c>
    </row>
    <row r="165" spans="1:8" s="129" customFormat="1" x14ac:dyDescent="0.2">
      <c r="A165" s="70" t="s">
        <v>495</v>
      </c>
      <c r="B165" s="71" t="s">
        <v>69</v>
      </c>
      <c r="C165" s="71" t="s">
        <v>86</v>
      </c>
      <c r="D165" s="71" t="s">
        <v>698</v>
      </c>
      <c r="E165" s="86">
        <v>200</v>
      </c>
      <c r="F165" s="72">
        <v>1000</v>
      </c>
      <c r="G165" s="72">
        <v>1000</v>
      </c>
      <c r="H165" s="72">
        <v>1000</v>
      </c>
    </row>
    <row r="166" spans="1:8" s="129" customFormat="1" x14ac:dyDescent="0.2">
      <c r="A166" s="70" t="s">
        <v>78</v>
      </c>
      <c r="B166" s="71" t="s">
        <v>69</v>
      </c>
      <c r="C166" s="71" t="s">
        <v>86</v>
      </c>
      <c r="D166" s="71" t="s">
        <v>698</v>
      </c>
      <c r="E166" s="71" t="s">
        <v>79</v>
      </c>
      <c r="F166" s="72">
        <v>1000</v>
      </c>
      <c r="G166" s="72">
        <v>1000</v>
      </c>
      <c r="H166" s="72">
        <v>1000</v>
      </c>
    </row>
    <row r="167" spans="1:8" s="129" customFormat="1" x14ac:dyDescent="0.2">
      <c r="A167" s="75" t="s">
        <v>34</v>
      </c>
      <c r="B167" s="76" t="s">
        <v>69</v>
      </c>
      <c r="C167" s="76" t="s">
        <v>86</v>
      </c>
      <c r="D167" s="76" t="s">
        <v>190</v>
      </c>
      <c r="E167" s="76"/>
      <c r="F167" s="85">
        <f>F168</f>
        <v>2320</v>
      </c>
      <c r="G167" s="85">
        <f t="shared" ref="G167:H167" si="54">G168</f>
        <v>2220</v>
      </c>
      <c r="H167" s="85">
        <f t="shared" si="54"/>
        <v>0</v>
      </c>
    </row>
    <row r="168" spans="1:8" s="129" customFormat="1" x14ac:dyDescent="0.2">
      <c r="A168" s="61" t="s">
        <v>98</v>
      </c>
      <c r="B168" s="62" t="s">
        <v>69</v>
      </c>
      <c r="C168" s="62" t="s">
        <v>86</v>
      </c>
      <c r="D168" s="62" t="s">
        <v>191</v>
      </c>
      <c r="E168" s="62"/>
      <c r="F168" s="83">
        <f>F169+F175</f>
        <v>2320</v>
      </c>
      <c r="G168" s="83">
        <f t="shared" ref="G168:H168" si="55">G169+G175</f>
        <v>2220</v>
      </c>
      <c r="H168" s="83">
        <f t="shared" si="55"/>
        <v>0</v>
      </c>
    </row>
    <row r="169" spans="1:8" s="129" customFormat="1" ht="24" x14ac:dyDescent="0.2">
      <c r="A169" s="92" t="s">
        <v>27</v>
      </c>
      <c r="B169" s="88" t="s">
        <v>69</v>
      </c>
      <c r="C169" s="88" t="s">
        <v>86</v>
      </c>
      <c r="D169" s="88" t="s">
        <v>207</v>
      </c>
      <c r="E169" s="88"/>
      <c r="F169" s="135">
        <f>F170</f>
        <v>2220</v>
      </c>
      <c r="G169" s="135">
        <f>G170</f>
        <v>2220</v>
      </c>
      <c r="H169" s="135">
        <f t="shared" ref="H169" si="56">H170</f>
        <v>0</v>
      </c>
    </row>
    <row r="170" spans="1:8" s="129" customFormat="1" x14ac:dyDescent="0.2">
      <c r="A170" s="78" t="s">
        <v>35</v>
      </c>
      <c r="B170" s="62" t="s">
        <v>69</v>
      </c>
      <c r="C170" s="62" t="s">
        <v>86</v>
      </c>
      <c r="D170" s="62" t="s">
        <v>207</v>
      </c>
      <c r="E170" s="62"/>
      <c r="F170" s="83">
        <f>F171+F173</f>
        <v>2220</v>
      </c>
      <c r="G170" s="83">
        <f t="shared" ref="G170:H170" si="57">G171+G173</f>
        <v>2220</v>
      </c>
      <c r="H170" s="83">
        <f t="shared" si="57"/>
        <v>0</v>
      </c>
    </row>
    <row r="171" spans="1:8" s="129" customFormat="1" ht="24" x14ac:dyDescent="0.2">
      <c r="A171" s="70" t="s">
        <v>72</v>
      </c>
      <c r="B171" s="71" t="s">
        <v>69</v>
      </c>
      <c r="C171" s="71" t="s">
        <v>86</v>
      </c>
      <c r="D171" s="71" t="s">
        <v>207</v>
      </c>
      <c r="E171" s="71" t="s">
        <v>73</v>
      </c>
      <c r="F171" s="84">
        <f>F172</f>
        <v>2192.5</v>
      </c>
      <c r="G171" s="84">
        <f t="shared" ref="G171:H171" si="58">G172</f>
        <v>2220</v>
      </c>
      <c r="H171" s="84">
        <f t="shared" si="58"/>
        <v>0</v>
      </c>
    </row>
    <row r="172" spans="1:8" s="129" customFormat="1" x14ac:dyDescent="0.2">
      <c r="A172" s="70" t="s">
        <v>74</v>
      </c>
      <c r="B172" s="71" t="s">
        <v>69</v>
      </c>
      <c r="C172" s="71" t="s">
        <v>86</v>
      </c>
      <c r="D172" s="71" t="s">
        <v>207</v>
      </c>
      <c r="E172" s="71" t="s">
        <v>75</v>
      </c>
      <c r="F172" s="84">
        <f>2220-27.5</f>
        <v>2192.5</v>
      </c>
      <c r="G172" s="84">
        <v>2220</v>
      </c>
      <c r="H172" s="84">
        <v>0</v>
      </c>
    </row>
    <row r="173" spans="1:8" s="129" customFormat="1" x14ac:dyDescent="0.2">
      <c r="A173" s="70" t="s">
        <v>495</v>
      </c>
      <c r="B173" s="71" t="s">
        <v>69</v>
      </c>
      <c r="C173" s="71" t="s">
        <v>86</v>
      </c>
      <c r="D173" s="71" t="s">
        <v>207</v>
      </c>
      <c r="E173" s="86">
        <v>200</v>
      </c>
      <c r="F173" s="84">
        <f>F174</f>
        <v>27.5</v>
      </c>
      <c r="G173" s="84">
        <f t="shared" ref="G173:H173" si="59">G174</f>
        <v>0</v>
      </c>
      <c r="H173" s="84">
        <f t="shared" si="59"/>
        <v>0</v>
      </c>
    </row>
    <row r="174" spans="1:8" s="129" customFormat="1" x14ac:dyDescent="0.2">
      <c r="A174" s="70" t="s">
        <v>78</v>
      </c>
      <c r="B174" s="71" t="s">
        <v>69</v>
      </c>
      <c r="C174" s="71" t="s">
        <v>86</v>
      </c>
      <c r="D174" s="71" t="s">
        <v>207</v>
      </c>
      <c r="E174" s="71" t="s">
        <v>79</v>
      </c>
      <c r="F174" s="84">
        <v>27.5</v>
      </c>
      <c r="G174" s="84">
        <v>0</v>
      </c>
      <c r="H174" s="84">
        <v>0</v>
      </c>
    </row>
    <row r="175" spans="1:8" s="129" customFormat="1" x14ac:dyDescent="0.2">
      <c r="A175" s="61" t="s">
        <v>799</v>
      </c>
      <c r="B175" s="62" t="s">
        <v>69</v>
      </c>
      <c r="C175" s="62" t="s">
        <v>86</v>
      </c>
      <c r="D175" s="62" t="s">
        <v>800</v>
      </c>
      <c r="E175" s="62"/>
      <c r="F175" s="83">
        <f>F176</f>
        <v>100</v>
      </c>
      <c r="G175" s="83">
        <f t="shared" ref="G175:H176" si="60">G176</f>
        <v>0</v>
      </c>
      <c r="H175" s="83">
        <f t="shared" si="60"/>
        <v>0</v>
      </c>
    </row>
    <row r="176" spans="1:8" s="129" customFormat="1" x14ac:dyDescent="0.2">
      <c r="A176" s="70" t="s">
        <v>88</v>
      </c>
      <c r="B176" s="71" t="s">
        <v>69</v>
      </c>
      <c r="C176" s="71" t="s">
        <v>86</v>
      </c>
      <c r="D176" s="71" t="s">
        <v>800</v>
      </c>
      <c r="E176" s="71" t="s">
        <v>87</v>
      </c>
      <c r="F176" s="84">
        <f>F177</f>
        <v>100</v>
      </c>
      <c r="G176" s="84">
        <f t="shared" si="60"/>
        <v>0</v>
      </c>
      <c r="H176" s="84">
        <f t="shared" si="60"/>
        <v>0</v>
      </c>
    </row>
    <row r="177" spans="1:8" s="129" customFormat="1" x14ac:dyDescent="0.2">
      <c r="A177" s="70" t="s">
        <v>804</v>
      </c>
      <c r="B177" s="71" t="s">
        <v>69</v>
      </c>
      <c r="C177" s="71" t="s">
        <v>86</v>
      </c>
      <c r="D177" s="71" t="s">
        <v>800</v>
      </c>
      <c r="E177" s="71" t="s">
        <v>805</v>
      </c>
      <c r="F177" s="84">
        <v>100</v>
      </c>
      <c r="G177" s="84">
        <v>0</v>
      </c>
      <c r="H177" s="84">
        <v>0</v>
      </c>
    </row>
    <row r="178" spans="1:8" s="129" customFormat="1" x14ac:dyDescent="0.2">
      <c r="A178" s="61" t="s">
        <v>290</v>
      </c>
      <c r="B178" s="62" t="s">
        <v>430</v>
      </c>
      <c r="C178" s="62" t="s">
        <v>70</v>
      </c>
      <c r="D178" s="62"/>
      <c r="E178" s="62"/>
      <c r="F178" s="63">
        <f>F179</f>
        <v>5250</v>
      </c>
      <c r="G178" s="63">
        <f t="shared" ref="G178:H180" si="61">G179</f>
        <v>5250</v>
      </c>
      <c r="H178" s="63">
        <f t="shared" si="61"/>
        <v>5250</v>
      </c>
    </row>
    <row r="179" spans="1:8" s="129" customFormat="1" ht="24" customHeight="1" x14ac:dyDescent="0.2">
      <c r="A179" s="61" t="s">
        <v>564</v>
      </c>
      <c r="B179" s="62" t="s">
        <v>430</v>
      </c>
      <c r="C179" s="62" t="s">
        <v>454</v>
      </c>
      <c r="D179" s="62"/>
      <c r="E179" s="62"/>
      <c r="F179" s="63">
        <f>F180</f>
        <v>5250</v>
      </c>
      <c r="G179" s="63">
        <f t="shared" si="61"/>
        <v>5250</v>
      </c>
      <c r="H179" s="63">
        <f t="shared" si="61"/>
        <v>5250</v>
      </c>
    </row>
    <row r="180" spans="1:8" s="129" customFormat="1" x14ac:dyDescent="0.2">
      <c r="A180" s="75" t="s">
        <v>401</v>
      </c>
      <c r="B180" s="76" t="s">
        <v>430</v>
      </c>
      <c r="C180" s="76" t="s">
        <v>454</v>
      </c>
      <c r="D180" s="76" t="s">
        <v>190</v>
      </c>
      <c r="E180" s="76"/>
      <c r="F180" s="77">
        <f>F181</f>
        <v>5250</v>
      </c>
      <c r="G180" s="77">
        <f t="shared" si="61"/>
        <v>5250</v>
      </c>
      <c r="H180" s="77">
        <f t="shared" si="61"/>
        <v>5250</v>
      </c>
    </row>
    <row r="181" spans="1:8" s="129" customFormat="1" x14ac:dyDescent="0.2">
      <c r="A181" s="61" t="s">
        <v>275</v>
      </c>
      <c r="B181" s="62" t="s">
        <v>430</v>
      </c>
      <c r="C181" s="62" t="s">
        <v>454</v>
      </c>
      <c r="D181" s="62" t="s">
        <v>191</v>
      </c>
      <c r="E181" s="62"/>
      <c r="F181" s="63">
        <f>F182+F186</f>
        <v>5250</v>
      </c>
      <c r="G181" s="63">
        <f t="shared" ref="G181:H181" si="62">G182+G186</f>
        <v>5250</v>
      </c>
      <c r="H181" s="63">
        <f t="shared" si="62"/>
        <v>5250</v>
      </c>
    </row>
    <row r="182" spans="1:8" s="129" customFormat="1" ht="24" x14ac:dyDescent="0.2">
      <c r="A182" s="61" t="s">
        <v>116</v>
      </c>
      <c r="B182" s="62" t="s">
        <v>430</v>
      </c>
      <c r="C182" s="62" t="s">
        <v>454</v>
      </c>
      <c r="D182" s="62" t="s">
        <v>565</v>
      </c>
      <c r="E182" s="62"/>
      <c r="F182" s="63">
        <f>F183</f>
        <v>1000</v>
      </c>
      <c r="G182" s="63">
        <f t="shared" ref="G182:H183" si="63">G183</f>
        <v>1000</v>
      </c>
      <c r="H182" s="63">
        <f t="shared" si="63"/>
        <v>1000</v>
      </c>
    </row>
    <row r="183" spans="1:8" s="129" customFormat="1" x14ac:dyDescent="0.2">
      <c r="A183" s="70" t="s">
        <v>495</v>
      </c>
      <c r="B183" s="71" t="s">
        <v>430</v>
      </c>
      <c r="C183" s="71" t="s">
        <v>454</v>
      </c>
      <c r="D183" s="71" t="s">
        <v>565</v>
      </c>
      <c r="E183" s="71" t="s">
        <v>77</v>
      </c>
      <c r="F183" s="72">
        <f>F184</f>
        <v>1000</v>
      </c>
      <c r="G183" s="72">
        <f t="shared" si="63"/>
        <v>1000</v>
      </c>
      <c r="H183" s="72">
        <f t="shared" si="63"/>
        <v>1000</v>
      </c>
    </row>
    <row r="184" spans="1:8" s="129" customFormat="1" x14ac:dyDescent="0.2">
      <c r="A184" s="70" t="s">
        <v>78</v>
      </c>
      <c r="B184" s="71" t="s">
        <v>430</v>
      </c>
      <c r="C184" s="71" t="s">
        <v>454</v>
      </c>
      <c r="D184" s="71" t="s">
        <v>565</v>
      </c>
      <c r="E184" s="71" t="s">
        <v>79</v>
      </c>
      <c r="F184" s="72">
        <v>1000</v>
      </c>
      <c r="G184" s="72">
        <v>1000</v>
      </c>
      <c r="H184" s="72">
        <v>1000</v>
      </c>
    </row>
    <row r="185" spans="1:8" s="129" customFormat="1" x14ac:dyDescent="0.2">
      <c r="A185" s="92" t="s">
        <v>432</v>
      </c>
      <c r="B185" s="88" t="s">
        <v>430</v>
      </c>
      <c r="C185" s="88" t="s">
        <v>454</v>
      </c>
      <c r="D185" s="88" t="s">
        <v>191</v>
      </c>
      <c r="E185" s="88"/>
      <c r="F185" s="93">
        <f>F186</f>
        <v>4250</v>
      </c>
      <c r="G185" s="93">
        <f>G186</f>
        <v>4250</v>
      </c>
      <c r="H185" s="93">
        <f>H186</f>
        <v>4250</v>
      </c>
    </row>
    <row r="186" spans="1:8" s="129" customFormat="1" x14ac:dyDescent="0.2">
      <c r="A186" s="61" t="s">
        <v>40</v>
      </c>
      <c r="B186" s="62" t="s">
        <v>430</v>
      </c>
      <c r="C186" s="62" t="s">
        <v>454</v>
      </c>
      <c r="D186" s="62" t="s">
        <v>566</v>
      </c>
      <c r="E186" s="62"/>
      <c r="F186" s="63">
        <f>F187+F189+F191</f>
        <v>4250</v>
      </c>
      <c r="G186" s="63">
        <f>G187+G189+G191</f>
        <v>4250</v>
      </c>
      <c r="H186" s="63">
        <f>H187+H189+H191</f>
        <v>4250</v>
      </c>
    </row>
    <row r="187" spans="1:8" s="129" customFormat="1" ht="24" x14ac:dyDescent="0.2">
      <c r="A187" s="70" t="s">
        <v>72</v>
      </c>
      <c r="B187" s="71" t="s">
        <v>430</v>
      </c>
      <c r="C187" s="71" t="s">
        <v>454</v>
      </c>
      <c r="D187" s="71" t="s">
        <v>566</v>
      </c>
      <c r="E187" s="71" t="s">
        <v>73</v>
      </c>
      <c r="F187" s="72">
        <f>F188</f>
        <v>3624</v>
      </c>
      <c r="G187" s="72">
        <f>G188</f>
        <v>3624</v>
      </c>
      <c r="H187" s="72">
        <f>H188</f>
        <v>3624</v>
      </c>
    </row>
    <row r="188" spans="1:8" s="129" customFormat="1" x14ac:dyDescent="0.2">
      <c r="A188" s="70" t="s">
        <v>433</v>
      </c>
      <c r="B188" s="71" t="s">
        <v>430</v>
      </c>
      <c r="C188" s="71" t="s">
        <v>454</v>
      </c>
      <c r="D188" s="71" t="s">
        <v>566</v>
      </c>
      <c r="E188" s="71" t="s">
        <v>434</v>
      </c>
      <c r="F188" s="72">
        <v>3624</v>
      </c>
      <c r="G188" s="72">
        <v>3624</v>
      </c>
      <c r="H188" s="72">
        <v>3624</v>
      </c>
    </row>
    <row r="189" spans="1:8" s="129" customFormat="1" x14ac:dyDescent="0.2">
      <c r="A189" s="70" t="s">
        <v>495</v>
      </c>
      <c r="B189" s="71" t="s">
        <v>430</v>
      </c>
      <c r="C189" s="71" t="s">
        <v>454</v>
      </c>
      <c r="D189" s="71" t="s">
        <v>566</v>
      </c>
      <c r="E189" s="71" t="s">
        <v>77</v>
      </c>
      <c r="F189" s="72">
        <f>F190</f>
        <v>613</v>
      </c>
      <c r="G189" s="72">
        <f>G190</f>
        <v>613</v>
      </c>
      <c r="H189" s="72">
        <f>H190</f>
        <v>613</v>
      </c>
    </row>
    <row r="190" spans="1:8" s="129" customFormat="1" x14ac:dyDescent="0.2">
      <c r="A190" s="70" t="s">
        <v>78</v>
      </c>
      <c r="B190" s="71" t="s">
        <v>430</v>
      </c>
      <c r="C190" s="71" t="s">
        <v>454</v>
      </c>
      <c r="D190" s="71" t="s">
        <v>566</v>
      </c>
      <c r="E190" s="71" t="s">
        <v>79</v>
      </c>
      <c r="F190" s="72">
        <v>613</v>
      </c>
      <c r="G190" s="72">
        <v>613</v>
      </c>
      <c r="H190" s="72">
        <v>613</v>
      </c>
    </row>
    <row r="191" spans="1:8" s="129" customFormat="1" x14ac:dyDescent="0.2">
      <c r="A191" s="70" t="s">
        <v>80</v>
      </c>
      <c r="B191" s="71" t="s">
        <v>430</v>
      </c>
      <c r="C191" s="71" t="s">
        <v>454</v>
      </c>
      <c r="D191" s="71" t="s">
        <v>566</v>
      </c>
      <c r="E191" s="71" t="s">
        <v>81</v>
      </c>
      <c r="F191" s="72">
        <f>F192</f>
        <v>13</v>
      </c>
      <c r="G191" s="72">
        <f>G192</f>
        <v>13</v>
      </c>
      <c r="H191" s="72">
        <f>H192</f>
        <v>13</v>
      </c>
    </row>
    <row r="192" spans="1:8" s="129" customFormat="1" x14ac:dyDescent="0.2">
      <c r="A192" s="70" t="s">
        <v>453</v>
      </c>
      <c r="B192" s="71" t="s">
        <v>430</v>
      </c>
      <c r="C192" s="71" t="s">
        <v>454</v>
      </c>
      <c r="D192" s="71" t="s">
        <v>566</v>
      </c>
      <c r="E192" s="71" t="s">
        <v>82</v>
      </c>
      <c r="F192" s="72">
        <v>13</v>
      </c>
      <c r="G192" s="72">
        <v>13</v>
      </c>
      <c r="H192" s="72">
        <v>13</v>
      </c>
    </row>
    <row r="193" spans="1:8" s="129" customFormat="1" x14ac:dyDescent="0.2">
      <c r="A193" s="61" t="s">
        <v>325</v>
      </c>
      <c r="B193" s="62" t="s">
        <v>71</v>
      </c>
      <c r="C193" s="62" t="s">
        <v>70</v>
      </c>
      <c r="D193" s="62"/>
      <c r="E193" s="62"/>
      <c r="F193" s="63">
        <f>F194+F203+F218+F254</f>
        <v>866366.66613000003</v>
      </c>
      <c r="G193" s="63">
        <f>G194+G203+G218+G254</f>
        <v>430574.4</v>
      </c>
      <c r="H193" s="63">
        <f>H194+H203+H218+H254</f>
        <v>430886.9</v>
      </c>
    </row>
    <row r="194" spans="1:8" s="129" customFormat="1" x14ac:dyDescent="0.2">
      <c r="A194" s="61" t="s">
        <v>335</v>
      </c>
      <c r="B194" s="62" t="s">
        <v>71</v>
      </c>
      <c r="C194" s="62" t="s">
        <v>437</v>
      </c>
      <c r="D194" s="62"/>
      <c r="E194" s="62"/>
      <c r="F194" s="63">
        <f t="shared" ref="F194:H195" si="64">F195</f>
        <v>9063.4</v>
      </c>
      <c r="G194" s="63">
        <f t="shared" si="64"/>
        <v>9063.4</v>
      </c>
      <c r="H194" s="63">
        <f t="shared" si="64"/>
        <v>9063.4</v>
      </c>
    </row>
    <row r="195" spans="1:8" s="129" customFormat="1" ht="13.5" x14ac:dyDescent="0.2">
      <c r="A195" s="74" t="s">
        <v>713</v>
      </c>
      <c r="B195" s="65" t="s">
        <v>71</v>
      </c>
      <c r="C195" s="65" t="s">
        <v>437</v>
      </c>
      <c r="D195" s="98" t="s">
        <v>228</v>
      </c>
      <c r="E195" s="65"/>
      <c r="F195" s="66">
        <f t="shared" si="64"/>
        <v>9063.4</v>
      </c>
      <c r="G195" s="66">
        <f t="shared" si="64"/>
        <v>9063.4</v>
      </c>
      <c r="H195" s="66">
        <f t="shared" si="64"/>
        <v>9063.4</v>
      </c>
    </row>
    <row r="196" spans="1:8" s="129" customFormat="1" x14ac:dyDescent="0.2">
      <c r="A196" s="61" t="s">
        <v>233</v>
      </c>
      <c r="B196" s="62" t="s">
        <v>71</v>
      </c>
      <c r="C196" s="62" t="s">
        <v>437</v>
      </c>
      <c r="D196" s="62" t="s">
        <v>629</v>
      </c>
      <c r="E196" s="62"/>
      <c r="F196" s="63">
        <f>F197+F199+F201</f>
        <v>9063.4</v>
      </c>
      <c r="G196" s="63">
        <f>G197+G199+G201</f>
        <v>9063.4</v>
      </c>
      <c r="H196" s="63">
        <f>H197+H199+H201</f>
        <v>9063.4</v>
      </c>
    </row>
    <row r="197" spans="1:8" s="129" customFormat="1" ht="24" x14ac:dyDescent="0.2">
      <c r="A197" s="70" t="s">
        <v>72</v>
      </c>
      <c r="B197" s="71" t="s">
        <v>71</v>
      </c>
      <c r="C197" s="71" t="s">
        <v>437</v>
      </c>
      <c r="D197" s="71" t="s">
        <v>629</v>
      </c>
      <c r="E197" s="71" t="s">
        <v>73</v>
      </c>
      <c r="F197" s="72">
        <f>F198</f>
        <v>7800</v>
      </c>
      <c r="G197" s="72">
        <f>G198</f>
        <v>7800</v>
      </c>
      <c r="H197" s="72">
        <f>H198</f>
        <v>7800</v>
      </c>
    </row>
    <row r="198" spans="1:8" s="129" customFormat="1" x14ac:dyDescent="0.2">
      <c r="A198" s="70" t="s">
        <v>433</v>
      </c>
      <c r="B198" s="71" t="s">
        <v>71</v>
      </c>
      <c r="C198" s="71" t="s">
        <v>437</v>
      </c>
      <c r="D198" s="71" t="s">
        <v>629</v>
      </c>
      <c r="E198" s="71" t="s">
        <v>434</v>
      </c>
      <c r="F198" s="72">
        <v>7800</v>
      </c>
      <c r="G198" s="72">
        <v>7800</v>
      </c>
      <c r="H198" s="72">
        <v>7800</v>
      </c>
    </row>
    <row r="199" spans="1:8" s="129" customFormat="1" x14ac:dyDescent="0.2">
      <c r="A199" s="70" t="s">
        <v>495</v>
      </c>
      <c r="B199" s="71" t="s">
        <v>71</v>
      </c>
      <c r="C199" s="71" t="s">
        <v>437</v>
      </c>
      <c r="D199" s="71" t="s">
        <v>629</v>
      </c>
      <c r="E199" s="71" t="s">
        <v>77</v>
      </c>
      <c r="F199" s="72">
        <f>F200</f>
        <v>1224</v>
      </c>
      <c r="G199" s="72">
        <f>G200</f>
        <v>1224</v>
      </c>
      <c r="H199" s="72">
        <f>H200</f>
        <v>1224</v>
      </c>
    </row>
    <row r="200" spans="1:8" s="129" customFormat="1" x14ac:dyDescent="0.2">
      <c r="A200" s="70" t="s">
        <v>78</v>
      </c>
      <c r="B200" s="71" t="s">
        <v>71</v>
      </c>
      <c r="C200" s="71" t="s">
        <v>437</v>
      </c>
      <c r="D200" s="71" t="s">
        <v>629</v>
      </c>
      <c r="E200" s="71" t="s">
        <v>79</v>
      </c>
      <c r="F200" s="72">
        <v>1224</v>
      </c>
      <c r="G200" s="72">
        <v>1224</v>
      </c>
      <c r="H200" s="72">
        <v>1224</v>
      </c>
    </row>
    <row r="201" spans="1:8" s="129" customFormat="1" x14ac:dyDescent="0.2">
      <c r="A201" s="70" t="s">
        <v>80</v>
      </c>
      <c r="B201" s="71" t="s">
        <v>71</v>
      </c>
      <c r="C201" s="71" t="s">
        <v>437</v>
      </c>
      <c r="D201" s="71" t="s">
        <v>629</v>
      </c>
      <c r="E201" s="71" t="s">
        <v>81</v>
      </c>
      <c r="F201" s="72">
        <f>F202</f>
        <v>39.4</v>
      </c>
      <c r="G201" s="72">
        <f>G202</f>
        <v>39.4</v>
      </c>
      <c r="H201" s="72">
        <f>H202</f>
        <v>39.4</v>
      </c>
    </row>
    <row r="202" spans="1:8" s="129" customFormat="1" x14ac:dyDescent="0.2">
      <c r="A202" s="70" t="s">
        <v>453</v>
      </c>
      <c r="B202" s="71" t="s">
        <v>71</v>
      </c>
      <c r="C202" s="71" t="s">
        <v>437</v>
      </c>
      <c r="D202" s="71" t="s">
        <v>629</v>
      </c>
      <c r="E202" s="71" t="s">
        <v>82</v>
      </c>
      <c r="F202" s="72">
        <v>39.4</v>
      </c>
      <c r="G202" s="72">
        <v>39.4</v>
      </c>
      <c r="H202" s="72">
        <v>39.4</v>
      </c>
    </row>
    <row r="203" spans="1:8" s="129" customFormat="1" x14ac:dyDescent="0.2">
      <c r="A203" s="61" t="s">
        <v>336</v>
      </c>
      <c r="B203" s="62" t="s">
        <v>71</v>
      </c>
      <c r="C203" s="62" t="s">
        <v>435</v>
      </c>
      <c r="D203" s="62"/>
      <c r="E203" s="62"/>
      <c r="F203" s="63">
        <f>F204</f>
        <v>68740</v>
      </c>
      <c r="G203" s="63">
        <f t="shared" ref="G203:H203" si="65">G204</f>
        <v>68740</v>
      </c>
      <c r="H203" s="63">
        <f t="shared" si="65"/>
        <v>68740</v>
      </c>
    </row>
    <row r="204" spans="1:8" s="129" customFormat="1" ht="13.5" x14ac:dyDescent="0.2">
      <c r="A204" s="74" t="s">
        <v>600</v>
      </c>
      <c r="B204" s="65" t="s">
        <v>71</v>
      </c>
      <c r="C204" s="65" t="s">
        <v>435</v>
      </c>
      <c r="D204" s="65" t="s">
        <v>212</v>
      </c>
      <c r="E204" s="65"/>
      <c r="F204" s="66">
        <f>F205+F214</f>
        <v>68740</v>
      </c>
      <c r="G204" s="66">
        <f t="shared" ref="G204:H204" si="66">G205+G214</f>
        <v>68740</v>
      </c>
      <c r="H204" s="66">
        <f t="shared" si="66"/>
        <v>68740</v>
      </c>
    </row>
    <row r="205" spans="1:8" s="129" customFormat="1" x14ac:dyDescent="0.2">
      <c r="A205" s="75" t="s">
        <v>92</v>
      </c>
      <c r="B205" s="76" t="s">
        <v>71</v>
      </c>
      <c r="C205" s="76" t="s">
        <v>435</v>
      </c>
      <c r="D205" s="76" t="s">
        <v>213</v>
      </c>
      <c r="E205" s="76"/>
      <c r="F205" s="77">
        <f>F206+F209</f>
        <v>5740</v>
      </c>
      <c r="G205" s="77">
        <f>G206+G209</f>
        <v>5740</v>
      </c>
      <c r="H205" s="77">
        <f>H206+H209</f>
        <v>5740</v>
      </c>
    </row>
    <row r="206" spans="1:8" s="129" customFormat="1" x14ac:dyDescent="0.2">
      <c r="A206" s="78" t="s">
        <v>274</v>
      </c>
      <c r="B206" s="62" t="s">
        <v>71</v>
      </c>
      <c r="C206" s="62" t="s">
        <v>435</v>
      </c>
      <c r="D206" s="62" t="s">
        <v>299</v>
      </c>
      <c r="E206" s="62"/>
      <c r="F206" s="63">
        <f t="shared" ref="F206:H207" si="67">F207</f>
        <v>5475</v>
      </c>
      <c r="G206" s="63">
        <f t="shared" si="67"/>
        <v>5475</v>
      </c>
      <c r="H206" s="63">
        <f t="shared" si="67"/>
        <v>5475</v>
      </c>
    </row>
    <row r="207" spans="1:8" s="129" customFormat="1" ht="24" x14ac:dyDescent="0.2">
      <c r="A207" s="70" t="s">
        <v>72</v>
      </c>
      <c r="B207" s="71" t="s">
        <v>71</v>
      </c>
      <c r="C207" s="71" t="s">
        <v>435</v>
      </c>
      <c r="D207" s="71" t="s">
        <v>299</v>
      </c>
      <c r="E207" s="71" t="s">
        <v>73</v>
      </c>
      <c r="F207" s="72">
        <f t="shared" si="67"/>
        <v>5475</v>
      </c>
      <c r="G207" s="72">
        <f t="shared" si="67"/>
        <v>5475</v>
      </c>
      <c r="H207" s="72">
        <f t="shared" si="67"/>
        <v>5475</v>
      </c>
    </row>
    <row r="208" spans="1:8" s="129" customFormat="1" x14ac:dyDescent="0.2">
      <c r="A208" s="70" t="s">
        <v>74</v>
      </c>
      <c r="B208" s="71" t="s">
        <v>71</v>
      </c>
      <c r="C208" s="71" t="s">
        <v>435</v>
      </c>
      <c r="D208" s="71" t="s">
        <v>299</v>
      </c>
      <c r="E208" s="71" t="s">
        <v>75</v>
      </c>
      <c r="F208" s="72">
        <v>5475</v>
      </c>
      <c r="G208" s="72">
        <v>5475</v>
      </c>
      <c r="H208" s="72">
        <v>5475</v>
      </c>
    </row>
    <row r="209" spans="1:8" s="129" customFormat="1" x14ac:dyDescent="0.2">
      <c r="A209" s="61" t="s">
        <v>76</v>
      </c>
      <c r="B209" s="62" t="s">
        <v>71</v>
      </c>
      <c r="C209" s="62" t="s">
        <v>435</v>
      </c>
      <c r="D209" s="62" t="s">
        <v>300</v>
      </c>
      <c r="E209" s="62"/>
      <c r="F209" s="63">
        <f>F210+F212</f>
        <v>265</v>
      </c>
      <c r="G209" s="63">
        <f>G210+G212</f>
        <v>265</v>
      </c>
      <c r="H209" s="63">
        <f>H210+H212</f>
        <v>265</v>
      </c>
    </row>
    <row r="210" spans="1:8" s="129" customFormat="1" x14ac:dyDescent="0.2">
      <c r="A210" s="70" t="s">
        <v>495</v>
      </c>
      <c r="B210" s="71" t="s">
        <v>71</v>
      </c>
      <c r="C210" s="71" t="s">
        <v>435</v>
      </c>
      <c r="D210" s="71" t="s">
        <v>300</v>
      </c>
      <c r="E210" s="71" t="s">
        <v>77</v>
      </c>
      <c r="F210" s="72">
        <f>F211</f>
        <v>255</v>
      </c>
      <c r="G210" s="72">
        <f>G211</f>
        <v>255</v>
      </c>
      <c r="H210" s="72">
        <f>H211</f>
        <v>255</v>
      </c>
    </row>
    <row r="211" spans="1:8" s="129" customFormat="1" x14ac:dyDescent="0.2">
      <c r="A211" s="70" t="s">
        <v>78</v>
      </c>
      <c r="B211" s="71" t="s">
        <v>71</v>
      </c>
      <c r="C211" s="71" t="s">
        <v>435</v>
      </c>
      <c r="D211" s="71" t="s">
        <v>300</v>
      </c>
      <c r="E211" s="71" t="s">
        <v>79</v>
      </c>
      <c r="F211" s="72">
        <v>255</v>
      </c>
      <c r="G211" s="72">
        <v>255</v>
      </c>
      <c r="H211" s="72">
        <v>255</v>
      </c>
    </row>
    <row r="212" spans="1:8" s="129" customFormat="1" x14ac:dyDescent="0.2">
      <c r="A212" s="70" t="s">
        <v>80</v>
      </c>
      <c r="B212" s="71" t="s">
        <v>71</v>
      </c>
      <c r="C212" s="71" t="s">
        <v>435</v>
      </c>
      <c r="D212" s="71" t="s">
        <v>300</v>
      </c>
      <c r="E212" s="71" t="s">
        <v>81</v>
      </c>
      <c r="F212" s="72">
        <f>F213</f>
        <v>10</v>
      </c>
      <c r="G212" s="72">
        <f>G213</f>
        <v>10</v>
      </c>
      <c r="H212" s="72">
        <f>H213</f>
        <v>10</v>
      </c>
    </row>
    <row r="213" spans="1:8" s="129" customFormat="1" x14ac:dyDescent="0.2">
      <c r="A213" s="70" t="s">
        <v>453</v>
      </c>
      <c r="B213" s="71" t="s">
        <v>71</v>
      </c>
      <c r="C213" s="71" t="s">
        <v>435</v>
      </c>
      <c r="D213" s="71" t="s">
        <v>300</v>
      </c>
      <c r="E213" s="71" t="s">
        <v>82</v>
      </c>
      <c r="F213" s="72">
        <v>10</v>
      </c>
      <c r="G213" s="72">
        <v>10</v>
      </c>
      <c r="H213" s="72">
        <v>10</v>
      </c>
    </row>
    <row r="214" spans="1:8" s="129" customFormat="1" x14ac:dyDescent="0.2">
      <c r="A214" s="79" t="s">
        <v>301</v>
      </c>
      <c r="B214" s="76" t="s">
        <v>71</v>
      </c>
      <c r="C214" s="76" t="s">
        <v>435</v>
      </c>
      <c r="D214" s="80" t="s">
        <v>302</v>
      </c>
      <c r="E214" s="76"/>
      <c r="F214" s="77">
        <f>F215</f>
        <v>63000</v>
      </c>
      <c r="G214" s="77">
        <f t="shared" ref="G214:H216" si="68">G215</f>
        <v>63000</v>
      </c>
      <c r="H214" s="77">
        <f t="shared" si="68"/>
        <v>63000</v>
      </c>
    </row>
    <row r="215" spans="1:8" s="129" customFormat="1" ht="24" x14ac:dyDescent="0.2">
      <c r="A215" s="79" t="s">
        <v>493</v>
      </c>
      <c r="B215" s="76" t="s">
        <v>71</v>
      </c>
      <c r="C215" s="76" t="s">
        <v>435</v>
      </c>
      <c r="D215" s="80" t="s">
        <v>601</v>
      </c>
      <c r="E215" s="76"/>
      <c r="F215" s="77">
        <f>F216</f>
        <v>63000</v>
      </c>
      <c r="G215" s="77">
        <f t="shared" si="68"/>
        <v>63000</v>
      </c>
      <c r="H215" s="77">
        <f t="shared" si="68"/>
        <v>63000</v>
      </c>
    </row>
    <row r="216" spans="1:8" s="129" customFormat="1" x14ac:dyDescent="0.2">
      <c r="A216" s="70" t="s">
        <v>80</v>
      </c>
      <c r="B216" s="71" t="s">
        <v>71</v>
      </c>
      <c r="C216" s="71" t="s">
        <v>435</v>
      </c>
      <c r="D216" s="81" t="s">
        <v>601</v>
      </c>
      <c r="E216" s="71" t="s">
        <v>81</v>
      </c>
      <c r="F216" s="72">
        <f>F217</f>
        <v>63000</v>
      </c>
      <c r="G216" s="72">
        <f t="shared" si="68"/>
        <v>63000</v>
      </c>
      <c r="H216" s="72">
        <f t="shared" si="68"/>
        <v>63000</v>
      </c>
    </row>
    <row r="217" spans="1:8" s="129" customFormat="1" ht="24" x14ac:dyDescent="0.2">
      <c r="A217" s="70" t="s">
        <v>494</v>
      </c>
      <c r="B217" s="71" t="s">
        <v>71</v>
      </c>
      <c r="C217" s="71" t="s">
        <v>435</v>
      </c>
      <c r="D217" s="81" t="s">
        <v>601</v>
      </c>
      <c r="E217" s="71" t="s">
        <v>379</v>
      </c>
      <c r="F217" s="72">
        <v>63000</v>
      </c>
      <c r="G217" s="72">
        <v>63000</v>
      </c>
      <c r="H217" s="72">
        <v>63000</v>
      </c>
    </row>
    <row r="218" spans="1:8" s="129" customFormat="1" x14ac:dyDescent="0.2">
      <c r="A218" s="61" t="s">
        <v>356</v>
      </c>
      <c r="B218" s="62" t="s">
        <v>71</v>
      </c>
      <c r="C218" s="62" t="s">
        <v>431</v>
      </c>
      <c r="D218" s="81"/>
      <c r="E218" s="71"/>
      <c r="F218" s="63">
        <f>F219</f>
        <v>773463.26613</v>
      </c>
      <c r="G218" s="63">
        <f t="shared" ref="G218:H218" si="69">G219</f>
        <v>334771</v>
      </c>
      <c r="H218" s="63">
        <f t="shared" si="69"/>
        <v>334583.5</v>
      </c>
    </row>
    <row r="219" spans="1:8" s="129" customFormat="1" ht="13.5" x14ac:dyDescent="0.2">
      <c r="A219" s="74" t="s">
        <v>600</v>
      </c>
      <c r="B219" s="65" t="s">
        <v>71</v>
      </c>
      <c r="C219" s="65" t="s">
        <v>431</v>
      </c>
      <c r="D219" s="65" t="s">
        <v>212</v>
      </c>
      <c r="E219" s="65"/>
      <c r="F219" s="66">
        <f>F220+F242</f>
        <v>773463.26613</v>
      </c>
      <c r="G219" s="66">
        <f>G220+G242</f>
        <v>334771</v>
      </c>
      <c r="H219" s="66">
        <f>H220+H242</f>
        <v>334583.5</v>
      </c>
    </row>
    <row r="220" spans="1:8" s="129" customFormat="1" ht="24" x14ac:dyDescent="0.2">
      <c r="A220" s="79" t="s">
        <v>602</v>
      </c>
      <c r="B220" s="76" t="s">
        <v>71</v>
      </c>
      <c r="C220" s="76" t="s">
        <v>431</v>
      </c>
      <c r="D220" s="80" t="s">
        <v>303</v>
      </c>
      <c r="E220" s="76"/>
      <c r="F220" s="77">
        <f>F221+F227+F230+F233+F236+F239+F224</f>
        <v>721139.76613</v>
      </c>
      <c r="G220" s="77">
        <f t="shared" ref="G220:H220" si="70">G221+G227+G230+G233+G236+G239+G224</f>
        <v>285447.5</v>
      </c>
      <c r="H220" s="77">
        <f t="shared" si="70"/>
        <v>285260</v>
      </c>
    </row>
    <row r="221" spans="1:8" s="129" customFormat="1" ht="24" x14ac:dyDescent="0.2">
      <c r="A221" s="61" t="s">
        <v>215</v>
      </c>
      <c r="B221" s="62" t="s">
        <v>71</v>
      </c>
      <c r="C221" s="62" t="s">
        <v>431</v>
      </c>
      <c r="D221" s="62" t="s">
        <v>603</v>
      </c>
      <c r="E221" s="62"/>
      <c r="F221" s="63">
        <f>F222</f>
        <v>22422.814859999999</v>
      </c>
      <c r="G221" s="63">
        <f>G222</f>
        <v>20779</v>
      </c>
      <c r="H221" s="63">
        <f>H222</f>
        <v>21723</v>
      </c>
    </row>
    <row r="222" spans="1:8" s="129" customFormat="1" x14ac:dyDescent="0.2">
      <c r="A222" s="70" t="s">
        <v>495</v>
      </c>
      <c r="B222" s="71" t="s">
        <v>71</v>
      </c>
      <c r="C222" s="71" t="s">
        <v>431</v>
      </c>
      <c r="D222" s="71" t="s">
        <v>603</v>
      </c>
      <c r="E222" s="71" t="s">
        <v>77</v>
      </c>
      <c r="F222" s="72">
        <f>F223</f>
        <v>22422.814859999999</v>
      </c>
      <c r="G222" s="72">
        <f t="shared" ref="G222:H222" si="71">G223</f>
        <v>20779</v>
      </c>
      <c r="H222" s="72">
        <f t="shared" si="71"/>
        <v>21723</v>
      </c>
    </row>
    <row r="223" spans="1:8" s="129" customFormat="1" x14ac:dyDescent="0.2">
      <c r="A223" s="70" t="s">
        <v>78</v>
      </c>
      <c r="B223" s="71" t="s">
        <v>71</v>
      </c>
      <c r="C223" s="71" t="s">
        <v>431</v>
      </c>
      <c r="D223" s="71" t="s">
        <v>603</v>
      </c>
      <c r="E223" s="71" t="s">
        <v>79</v>
      </c>
      <c r="F223" s="72">
        <f>3474+16000+2948.81486</f>
        <v>22422.814859999999</v>
      </c>
      <c r="G223" s="72">
        <v>20779</v>
      </c>
      <c r="H223" s="72">
        <v>21723</v>
      </c>
    </row>
    <row r="224" spans="1:8" s="129" customFormat="1" ht="24" x14ac:dyDescent="0.2">
      <c r="A224" s="61" t="s">
        <v>806</v>
      </c>
      <c r="B224" s="62" t="s">
        <v>71</v>
      </c>
      <c r="C224" s="62" t="s">
        <v>431</v>
      </c>
      <c r="D224" s="62" t="s">
        <v>807</v>
      </c>
      <c r="E224" s="62"/>
      <c r="F224" s="63">
        <f>F225</f>
        <v>42130.8</v>
      </c>
      <c r="G224" s="83">
        <f t="shared" ref="G224:H225" si="72">G225</f>
        <v>0</v>
      </c>
      <c r="H224" s="83">
        <f t="shared" si="72"/>
        <v>0</v>
      </c>
    </row>
    <row r="225" spans="1:8" s="129" customFormat="1" x14ac:dyDescent="0.2">
      <c r="A225" s="70" t="s">
        <v>495</v>
      </c>
      <c r="B225" s="71" t="s">
        <v>71</v>
      </c>
      <c r="C225" s="71" t="s">
        <v>431</v>
      </c>
      <c r="D225" s="71" t="s">
        <v>807</v>
      </c>
      <c r="E225" s="71" t="s">
        <v>77</v>
      </c>
      <c r="F225" s="72">
        <f>F226</f>
        <v>42130.8</v>
      </c>
      <c r="G225" s="84">
        <f t="shared" si="72"/>
        <v>0</v>
      </c>
      <c r="H225" s="84">
        <f t="shared" si="72"/>
        <v>0</v>
      </c>
    </row>
    <row r="226" spans="1:8" s="129" customFormat="1" x14ac:dyDescent="0.2">
      <c r="A226" s="70" t="s">
        <v>78</v>
      </c>
      <c r="B226" s="71" t="s">
        <v>71</v>
      </c>
      <c r="C226" s="71" t="s">
        <v>431</v>
      </c>
      <c r="D226" s="71" t="s">
        <v>807</v>
      </c>
      <c r="E226" s="71" t="s">
        <v>79</v>
      </c>
      <c r="F226" s="72">
        <v>42130.8</v>
      </c>
      <c r="G226" s="84">
        <v>0</v>
      </c>
      <c r="H226" s="84">
        <v>0</v>
      </c>
    </row>
    <row r="227" spans="1:8" s="129" customFormat="1" x14ac:dyDescent="0.2">
      <c r="A227" s="136" t="s">
        <v>535</v>
      </c>
      <c r="B227" s="62" t="s">
        <v>71</v>
      </c>
      <c r="C227" s="62" t="s">
        <v>431</v>
      </c>
      <c r="D227" s="62" t="s">
        <v>604</v>
      </c>
      <c r="E227" s="62"/>
      <c r="F227" s="63">
        <f>F228</f>
        <v>674.35127</v>
      </c>
      <c r="G227" s="63">
        <f t="shared" ref="G227:H228" si="73">G228</f>
        <v>950</v>
      </c>
      <c r="H227" s="63">
        <f t="shared" si="73"/>
        <v>950</v>
      </c>
    </row>
    <row r="228" spans="1:8" s="129" customFormat="1" x14ac:dyDescent="0.2">
      <c r="A228" s="70" t="s">
        <v>495</v>
      </c>
      <c r="B228" s="71" t="s">
        <v>71</v>
      </c>
      <c r="C228" s="71" t="s">
        <v>431</v>
      </c>
      <c r="D228" s="71" t="s">
        <v>604</v>
      </c>
      <c r="E228" s="71" t="s">
        <v>77</v>
      </c>
      <c r="F228" s="72">
        <f>F229</f>
        <v>674.35127</v>
      </c>
      <c r="G228" s="72">
        <f t="shared" si="73"/>
        <v>950</v>
      </c>
      <c r="H228" s="72">
        <f t="shared" si="73"/>
        <v>950</v>
      </c>
    </row>
    <row r="229" spans="1:8" s="129" customFormat="1" x14ac:dyDescent="0.2">
      <c r="A229" s="70" t="s">
        <v>78</v>
      </c>
      <c r="B229" s="71" t="s">
        <v>71</v>
      </c>
      <c r="C229" s="71" t="s">
        <v>431</v>
      </c>
      <c r="D229" s="71" t="s">
        <v>604</v>
      </c>
      <c r="E229" s="71" t="s">
        <v>79</v>
      </c>
      <c r="F229" s="72">
        <f>975-300.64873</f>
        <v>674.35127</v>
      </c>
      <c r="G229" s="72">
        <v>950</v>
      </c>
      <c r="H229" s="72">
        <v>950</v>
      </c>
    </row>
    <row r="230" spans="1:8" s="129" customFormat="1" ht="24" x14ac:dyDescent="0.2">
      <c r="A230" s="75" t="s">
        <v>496</v>
      </c>
      <c r="B230" s="76" t="s">
        <v>71</v>
      </c>
      <c r="C230" s="76" t="s">
        <v>431</v>
      </c>
      <c r="D230" s="76" t="s">
        <v>41</v>
      </c>
      <c r="E230" s="76"/>
      <c r="F230" s="77">
        <f>F231</f>
        <v>164322.79999999999</v>
      </c>
      <c r="G230" s="77">
        <f t="shared" ref="G230:H231" si="74">G231</f>
        <v>173734.5</v>
      </c>
      <c r="H230" s="77">
        <f t="shared" si="74"/>
        <v>176397</v>
      </c>
    </row>
    <row r="231" spans="1:8" s="129" customFormat="1" x14ac:dyDescent="0.2">
      <c r="A231" s="70" t="s">
        <v>495</v>
      </c>
      <c r="B231" s="71" t="s">
        <v>71</v>
      </c>
      <c r="C231" s="71" t="s">
        <v>431</v>
      </c>
      <c r="D231" s="71" t="s">
        <v>41</v>
      </c>
      <c r="E231" s="71" t="s">
        <v>77</v>
      </c>
      <c r="F231" s="72">
        <f>F232</f>
        <v>164322.79999999999</v>
      </c>
      <c r="G231" s="72">
        <f t="shared" si="74"/>
        <v>173734.5</v>
      </c>
      <c r="H231" s="72">
        <f t="shared" si="74"/>
        <v>176397</v>
      </c>
    </row>
    <row r="232" spans="1:8" s="129" customFormat="1" x14ac:dyDescent="0.2">
      <c r="A232" s="70" t="s">
        <v>78</v>
      </c>
      <c r="B232" s="71" t="s">
        <v>71</v>
      </c>
      <c r="C232" s="71" t="s">
        <v>431</v>
      </c>
      <c r="D232" s="71" t="s">
        <v>41</v>
      </c>
      <c r="E232" s="71" t="s">
        <v>79</v>
      </c>
      <c r="F232" s="72">
        <v>164322.79999999999</v>
      </c>
      <c r="G232" s="84">
        <v>173734.5</v>
      </c>
      <c r="H232" s="84">
        <v>176397</v>
      </c>
    </row>
    <row r="233" spans="1:8" s="129" customFormat="1" ht="24" x14ac:dyDescent="0.2">
      <c r="A233" s="75" t="s">
        <v>216</v>
      </c>
      <c r="B233" s="76" t="s">
        <v>71</v>
      </c>
      <c r="C233" s="76" t="s">
        <v>431</v>
      </c>
      <c r="D233" s="76" t="s">
        <v>42</v>
      </c>
      <c r="E233" s="76"/>
      <c r="F233" s="77">
        <f>F234</f>
        <v>10623</v>
      </c>
      <c r="G233" s="85">
        <f t="shared" ref="G233:H234" si="75">G234</f>
        <v>10424</v>
      </c>
      <c r="H233" s="85">
        <f t="shared" si="75"/>
        <v>10584</v>
      </c>
    </row>
    <row r="234" spans="1:8" s="129" customFormat="1" x14ac:dyDescent="0.2">
      <c r="A234" s="70" t="s">
        <v>495</v>
      </c>
      <c r="B234" s="71" t="s">
        <v>71</v>
      </c>
      <c r="C234" s="71" t="s">
        <v>431</v>
      </c>
      <c r="D234" s="71" t="s">
        <v>42</v>
      </c>
      <c r="E234" s="71" t="s">
        <v>77</v>
      </c>
      <c r="F234" s="72">
        <f>F235</f>
        <v>10623</v>
      </c>
      <c r="G234" s="84">
        <f t="shared" si="75"/>
        <v>10424</v>
      </c>
      <c r="H234" s="84">
        <f t="shared" si="75"/>
        <v>10584</v>
      </c>
    </row>
    <row r="235" spans="1:8" s="129" customFormat="1" x14ac:dyDescent="0.2">
      <c r="A235" s="70" t="s">
        <v>78</v>
      </c>
      <c r="B235" s="71" t="s">
        <v>71</v>
      </c>
      <c r="C235" s="71" t="s">
        <v>431</v>
      </c>
      <c r="D235" s="71" t="s">
        <v>42</v>
      </c>
      <c r="E235" s="71" t="s">
        <v>79</v>
      </c>
      <c r="F235" s="72">
        <v>10623</v>
      </c>
      <c r="G235" s="84">
        <v>10424</v>
      </c>
      <c r="H235" s="84">
        <v>10584</v>
      </c>
    </row>
    <row r="236" spans="1:8" s="129" customFormat="1" ht="36" x14ac:dyDescent="0.2">
      <c r="A236" s="61" t="s">
        <v>515</v>
      </c>
      <c r="B236" s="62" t="s">
        <v>489</v>
      </c>
      <c r="C236" s="62" t="s">
        <v>431</v>
      </c>
      <c r="D236" s="62" t="s">
        <v>490</v>
      </c>
      <c r="E236" s="62"/>
      <c r="F236" s="63">
        <f>F237</f>
        <v>400000</v>
      </c>
      <c r="G236" s="83">
        <f t="shared" ref="G236:H237" si="76">G237</f>
        <v>0</v>
      </c>
      <c r="H236" s="83">
        <f t="shared" si="76"/>
        <v>0</v>
      </c>
    </row>
    <row r="237" spans="1:8" s="129" customFormat="1" x14ac:dyDescent="0.2">
      <c r="A237" s="70" t="s">
        <v>495</v>
      </c>
      <c r="B237" s="71" t="s">
        <v>71</v>
      </c>
      <c r="C237" s="71" t="s">
        <v>431</v>
      </c>
      <c r="D237" s="71" t="s">
        <v>490</v>
      </c>
      <c r="E237" s="71" t="s">
        <v>77</v>
      </c>
      <c r="F237" s="72">
        <f>F238</f>
        <v>400000</v>
      </c>
      <c r="G237" s="84">
        <f t="shared" si="76"/>
        <v>0</v>
      </c>
      <c r="H237" s="84">
        <f t="shared" si="76"/>
        <v>0</v>
      </c>
    </row>
    <row r="238" spans="1:8" s="132" customFormat="1" x14ac:dyDescent="0.2">
      <c r="A238" s="70" t="s">
        <v>78</v>
      </c>
      <c r="B238" s="71" t="s">
        <v>71</v>
      </c>
      <c r="C238" s="71" t="s">
        <v>431</v>
      </c>
      <c r="D238" s="71" t="s">
        <v>490</v>
      </c>
      <c r="E238" s="71" t="s">
        <v>79</v>
      </c>
      <c r="F238" s="72">
        <v>400000</v>
      </c>
      <c r="G238" s="84">
        <v>0</v>
      </c>
      <c r="H238" s="84">
        <v>0</v>
      </c>
    </row>
    <row r="239" spans="1:8" s="132" customFormat="1" ht="24" x14ac:dyDescent="0.2">
      <c r="A239" s="61" t="s">
        <v>491</v>
      </c>
      <c r="B239" s="62" t="s">
        <v>489</v>
      </c>
      <c r="C239" s="62" t="s">
        <v>431</v>
      </c>
      <c r="D239" s="62" t="s">
        <v>492</v>
      </c>
      <c r="E239" s="62"/>
      <c r="F239" s="63">
        <f>F240</f>
        <v>80966</v>
      </c>
      <c r="G239" s="63">
        <f t="shared" ref="G239:H240" si="77">G240</f>
        <v>79560</v>
      </c>
      <c r="H239" s="63">
        <f t="shared" si="77"/>
        <v>75606</v>
      </c>
    </row>
    <row r="240" spans="1:8" s="132" customFormat="1" x14ac:dyDescent="0.2">
      <c r="A240" s="70" t="s">
        <v>495</v>
      </c>
      <c r="B240" s="71" t="s">
        <v>71</v>
      </c>
      <c r="C240" s="71" t="s">
        <v>431</v>
      </c>
      <c r="D240" s="71" t="s">
        <v>492</v>
      </c>
      <c r="E240" s="71" t="s">
        <v>77</v>
      </c>
      <c r="F240" s="72">
        <f>F241</f>
        <v>80966</v>
      </c>
      <c r="G240" s="72">
        <f t="shared" si="77"/>
        <v>79560</v>
      </c>
      <c r="H240" s="72">
        <f t="shared" si="77"/>
        <v>75606</v>
      </c>
    </row>
    <row r="241" spans="1:8" s="132" customFormat="1" x14ac:dyDescent="0.2">
      <c r="A241" s="70" t="s">
        <v>78</v>
      </c>
      <c r="B241" s="71" t="s">
        <v>71</v>
      </c>
      <c r="C241" s="71" t="s">
        <v>431</v>
      </c>
      <c r="D241" s="71" t="s">
        <v>492</v>
      </c>
      <c r="E241" s="71" t="s">
        <v>79</v>
      </c>
      <c r="F241" s="72">
        <v>80966</v>
      </c>
      <c r="G241" s="84">
        <v>79560</v>
      </c>
      <c r="H241" s="84">
        <v>75606</v>
      </c>
    </row>
    <row r="242" spans="1:8" s="132" customFormat="1" x14ac:dyDescent="0.2">
      <c r="A242" s="75" t="s">
        <v>402</v>
      </c>
      <c r="B242" s="76" t="s">
        <v>71</v>
      </c>
      <c r="C242" s="76" t="s">
        <v>431</v>
      </c>
      <c r="D242" s="76" t="s">
        <v>298</v>
      </c>
      <c r="E242" s="76"/>
      <c r="F242" s="77">
        <f>F243+F251</f>
        <v>52323.5</v>
      </c>
      <c r="G242" s="77">
        <f>G243+G251</f>
        <v>49323.5</v>
      </c>
      <c r="H242" s="77">
        <f>H243+H251</f>
        <v>49323.5</v>
      </c>
    </row>
    <row r="243" spans="1:8" s="132" customFormat="1" x14ac:dyDescent="0.2">
      <c r="A243" s="108" t="s">
        <v>304</v>
      </c>
      <c r="B243" s="88" t="s">
        <v>71</v>
      </c>
      <c r="C243" s="88" t="s">
        <v>431</v>
      </c>
      <c r="D243" s="109" t="s">
        <v>605</v>
      </c>
      <c r="E243" s="88"/>
      <c r="F243" s="93">
        <f>F244</f>
        <v>4485</v>
      </c>
      <c r="G243" s="93">
        <f>G244</f>
        <v>4485</v>
      </c>
      <c r="H243" s="93">
        <f>H244</f>
        <v>4485</v>
      </c>
    </row>
    <row r="244" spans="1:8" s="132" customFormat="1" x14ac:dyDescent="0.2">
      <c r="A244" s="61" t="s">
        <v>432</v>
      </c>
      <c r="B244" s="62" t="s">
        <v>71</v>
      </c>
      <c r="C244" s="62" t="s">
        <v>431</v>
      </c>
      <c r="D244" s="62" t="s">
        <v>605</v>
      </c>
      <c r="E244" s="62"/>
      <c r="F244" s="63">
        <f>F245+F247+F249</f>
        <v>4485</v>
      </c>
      <c r="G244" s="63">
        <f>G245+G247+G249</f>
        <v>4485</v>
      </c>
      <c r="H244" s="63">
        <f>H245+H247+H249</f>
        <v>4485</v>
      </c>
    </row>
    <row r="245" spans="1:8" s="132" customFormat="1" ht="24" x14ac:dyDescent="0.2">
      <c r="A245" s="70" t="s">
        <v>72</v>
      </c>
      <c r="B245" s="71" t="s">
        <v>71</v>
      </c>
      <c r="C245" s="71" t="s">
        <v>431</v>
      </c>
      <c r="D245" s="71" t="s">
        <v>605</v>
      </c>
      <c r="E245" s="71" t="s">
        <v>73</v>
      </c>
      <c r="F245" s="72">
        <f>F246</f>
        <v>4020</v>
      </c>
      <c r="G245" s="72">
        <f>G246</f>
        <v>4020</v>
      </c>
      <c r="H245" s="72">
        <f>H246</f>
        <v>4020</v>
      </c>
    </row>
    <row r="246" spans="1:8" s="132" customFormat="1" x14ac:dyDescent="0.2">
      <c r="A246" s="70" t="s">
        <v>433</v>
      </c>
      <c r="B246" s="71" t="s">
        <v>71</v>
      </c>
      <c r="C246" s="71" t="s">
        <v>431</v>
      </c>
      <c r="D246" s="71" t="s">
        <v>605</v>
      </c>
      <c r="E246" s="71" t="s">
        <v>434</v>
      </c>
      <c r="F246" s="72">
        <f>3090+930</f>
        <v>4020</v>
      </c>
      <c r="G246" s="72">
        <f>3090+930</f>
        <v>4020</v>
      </c>
      <c r="H246" s="72">
        <f>3090+930</f>
        <v>4020</v>
      </c>
    </row>
    <row r="247" spans="1:8" s="132" customFormat="1" x14ac:dyDescent="0.2">
      <c r="A247" s="70" t="s">
        <v>495</v>
      </c>
      <c r="B247" s="71" t="s">
        <v>71</v>
      </c>
      <c r="C247" s="71" t="s">
        <v>431</v>
      </c>
      <c r="D247" s="71" t="s">
        <v>605</v>
      </c>
      <c r="E247" s="71" t="s">
        <v>77</v>
      </c>
      <c r="F247" s="72">
        <f>F248</f>
        <v>270</v>
      </c>
      <c r="G247" s="72">
        <f>G248</f>
        <v>270</v>
      </c>
      <c r="H247" s="72">
        <f>H248</f>
        <v>270</v>
      </c>
    </row>
    <row r="248" spans="1:8" s="132" customFormat="1" x14ac:dyDescent="0.2">
      <c r="A248" s="70" t="s">
        <v>78</v>
      </c>
      <c r="B248" s="71" t="s">
        <v>71</v>
      </c>
      <c r="C248" s="71" t="s">
        <v>431</v>
      </c>
      <c r="D248" s="71" t="s">
        <v>605</v>
      </c>
      <c r="E248" s="71" t="s">
        <v>79</v>
      </c>
      <c r="F248" s="72">
        <f>63+107+100</f>
        <v>270</v>
      </c>
      <c r="G248" s="72">
        <f>63+107+100</f>
        <v>270</v>
      </c>
      <c r="H248" s="72">
        <f>63+107+100</f>
        <v>270</v>
      </c>
    </row>
    <row r="249" spans="1:8" s="132" customFormat="1" x14ac:dyDescent="0.2">
      <c r="A249" s="70" t="s">
        <v>80</v>
      </c>
      <c r="B249" s="71" t="s">
        <v>71</v>
      </c>
      <c r="C249" s="71" t="s">
        <v>431</v>
      </c>
      <c r="D249" s="71" t="s">
        <v>605</v>
      </c>
      <c r="E249" s="71" t="s">
        <v>81</v>
      </c>
      <c r="F249" s="72">
        <f>F250</f>
        <v>195</v>
      </c>
      <c r="G249" s="72">
        <f>G250</f>
        <v>195</v>
      </c>
      <c r="H249" s="72">
        <f>H250</f>
        <v>195</v>
      </c>
    </row>
    <row r="250" spans="1:8" s="132" customFormat="1" x14ac:dyDescent="0.2">
      <c r="A250" s="70" t="s">
        <v>453</v>
      </c>
      <c r="B250" s="71" t="s">
        <v>71</v>
      </c>
      <c r="C250" s="71" t="s">
        <v>431</v>
      </c>
      <c r="D250" s="71" t="s">
        <v>605</v>
      </c>
      <c r="E250" s="71" t="s">
        <v>82</v>
      </c>
      <c r="F250" s="72">
        <v>195</v>
      </c>
      <c r="G250" s="72">
        <v>195</v>
      </c>
      <c r="H250" s="72">
        <v>195</v>
      </c>
    </row>
    <row r="251" spans="1:8" s="132" customFormat="1" x14ac:dyDescent="0.2">
      <c r="A251" s="79" t="s">
        <v>305</v>
      </c>
      <c r="B251" s="76" t="s">
        <v>71</v>
      </c>
      <c r="C251" s="76" t="s">
        <v>431</v>
      </c>
      <c r="D251" s="80" t="s">
        <v>606</v>
      </c>
      <c r="E251" s="76"/>
      <c r="F251" s="77">
        <f t="shared" ref="F251:H252" si="78">F252</f>
        <v>47838.5</v>
      </c>
      <c r="G251" s="77">
        <f t="shared" si="78"/>
        <v>44838.5</v>
      </c>
      <c r="H251" s="77">
        <f t="shared" si="78"/>
        <v>44838.5</v>
      </c>
    </row>
    <row r="252" spans="1:8" s="129" customFormat="1" x14ac:dyDescent="0.2">
      <c r="A252" s="70" t="s">
        <v>94</v>
      </c>
      <c r="B252" s="71" t="s">
        <v>71</v>
      </c>
      <c r="C252" s="71" t="s">
        <v>431</v>
      </c>
      <c r="D252" s="71" t="s">
        <v>606</v>
      </c>
      <c r="E252" s="71" t="s">
        <v>366</v>
      </c>
      <c r="F252" s="72">
        <f t="shared" si="78"/>
        <v>47838.5</v>
      </c>
      <c r="G252" s="72">
        <f t="shared" si="78"/>
        <v>44838.5</v>
      </c>
      <c r="H252" s="72">
        <f t="shared" si="78"/>
        <v>44838.5</v>
      </c>
    </row>
    <row r="253" spans="1:8" s="129" customFormat="1" x14ac:dyDescent="0.2">
      <c r="A253" s="70" t="s">
        <v>95</v>
      </c>
      <c r="B253" s="71" t="s">
        <v>71</v>
      </c>
      <c r="C253" s="71" t="s">
        <v>431</v>
      </c>
      <c r="D253" s="71" t="s">
        <v>606</v>
      </c>
      <c r="E253" s="71" t="s">
        <v>376</v>
      </c>
      <c r="F253" s="72">
        <f>44838.5+3000</f>
        <v>47838.5</v>
      </c>
      <c r="G253" s="72">
        <v>44838.5</v>
      </c>
      <c r="H253" s="72">
        <v>44838.5</v>
      </c>
    </row>
    <row r="254" spans="1:8" s="129" customFormat="1" x14ac:dyDescent="0.2">
      <c r="A254" s="61" t="s">
        <v>363</v>
      </c>
      <c r="B254" s="62" t="s">
        <v>71</v>
      </c>
      <c r="C254" s="62" t="s">
        <v>436</v>
      </c>
      <c r="D254" s="81"/>
      <c r="E254" s="71"/>
      <c r="F254" s="63">
        <f>F255+F283+F288+F295</f>
        <v>15100</v>
      </c>
      <c r="G254" s="63">
        <f t="shared" ref="G254:H254" si="79">G255+G283+G288+G295</f>
        <v>18000</v>
      </c>
      <c r="H254" s="63">
        <f t="shared" si="79"/>
        <v>18500</v>
      </c>
    </row>
    <row r="255" spans="1:8" s="129" customFormat="1" ht="27" x14ac:dyDescent="0.2">
      <c r="A255" s="97" t="s">
        <v>714</v>
      </c>
      <c r="B255" s="65" t="s">
        <v>71</v>
      </c>
      <c r="C255" s="65" t="s">
        <v>436</v>
      </c>
      <c r="D255" s="65" t="s">
        <v>195</v>
      </c>
      <c r="E255" s="65"/>
      <c r="F255" s="101">
        <f>F256+F259+F262+F265+F268+F271+F274+F277+F280</f>
        <v>5000</v>
      </c>
      <c r="G255" s="101">
        <f t="shared" ref="G255:H255" si="80">G256+G259+G262+G265+G268+G271+G274+G277+G280</f>
        <v>5000</v>
      </c>
      <c r="H255" s="101">
        <f t="shared" si="80"/>
        <v>5000</v>
      </c>
    </row>
    <row r="256" spans="1:8" s="129" customFormat="1" ht="12" customHeight="1" x14ac:dyDescent="0.2">
      <c r="A256" s="102" t="s">
        <v>567</v>
      </c>
      <c r="B256" s="62" t="s">
        <v>71</v>
      </c>
      <c r="C256" s="62" t="s">
        <v>436</v>
      </c>
      <c r="D256" s="62" t="s">
        <v>568</v>
      </c>
      <c r="E256" s="62"/>
      <c r="F256" s="103">
        <f>F257</f>
        <v>1500</v>
      </c>
      <c r="G256" s="103">
        <f t="shared" ref="G256:H257" si="81">G257</f>
        <v>1500</v>
      </c>
      <c r="H256" s="103">
        <f t="shared" si="81"/>
        <v>1500</v>
      </c>
    </row>
    <row r="257" spans="1:8" s="129" customFormat="1" x14ac:dyDescent="0.2">
      <c r="A257" s="70" t="s">
        <v>80</v>
      </c>
      <c r="B257" s="71" t="s">
        <v>71</v>
      </c>
      <c r="C257" s="71" t="s">
        <v>436</v>
      </c>
      <c r="D257" s="71" t="s">
        <v>568</v>
      </c>
      <c r="E257" s="71" t="s">
        <v>81</v>
      </c>
      <c r="F257" s="104">
        <f>F258</f>
        <v>1500</v>
      </c>
      <c r="G257" s="104">
        <f t="shared" si="81"/>
        <v>1500</v>
      </c>
      <c r="H257" s="104">
        <f t="shared" si="81"/>
        <v>1500</v>
      </c>
    </row>
    <row r="258" spans="1:8" s="129" customFormat="1" ht="24" x14ac:dyDescent="0.2">
      <c r="A258" s="70" t="s">
        <v>494</v>
      </c>
      <c r="B258" s="71" t="s">
        <v>71</v>
      </c>
      <c r="C258" s="71" t="s">
        <v>436</v>
      </c>
      <c r="D258" s="71" t="s">
        <v>568</v>
      </c>
      <c r="E258" s="71" t="s">
        <v>379</v>
      </c>
      <c r="F258" s="104">
        <v>1500</v>
      </c>
      <c r="G258" s="104">
        <v>1500</v>
      </c>
      <c r="H258" s="104">
        <v>1500</v>
      </c>
    </row>
    <row r="259" spans="1:8" s="129" customFormat="1" ht="24" x14ac:dyDescent="0.2">
      <c r="A259" s="102" t="s">
        <v>569</v>
      </c>
      <c r="B259" s="62" t="s">
        <v>71</v>
      </c>
      <c r="C259" s="62" t="s">
        <v>436</v>
      </c>
      <c r="D259" s="62" t="s">
        <v>570</v>
      </c>
      <c r="E259" s="62"/>
      <c r="F259" s="103">
        <f>F260</f>
        <v>500</v>
      </c>
      <c r="G259" s="103">
        <f t="shared" ref="G259:H260" si="82">G260</f>
        <v>500</v>
      </c>
      <c r="H259" s="103">
        <f t="shared" si="82"/>
        <v>500</v>
      </c>
    </row>
    <row r="260" spans="1:8" s="129" customFormat="1" x14ac:dyDescent="0.2">
      <c r="A260" s="70" t="s">
        <v>495</v>
      </c>
      <c r="B260" s="71" t="s">
        <v>71</v>
      </c>
      <c r="C260" s="71" t="s">
        <v>436</v>
      </c>
      <c r="D260" s="71" t="s">
        <v>570</v>
      </c>
      <c r="E260" s="71" t="s">
        <v>77</v>
      </c>
      <c r="F260" s="104">
        <f>F261</f>
        <v>500</v>
      </c>
      <c r="G260" s="104">
        <f t="shared" si="82"/>
        <v>500</v>
      </c>
      <c r="H260" s="104">
        <f t="shared" si="82"/>
        <v>500</v>
      </c>
    </row>
    <row r="261" spans="1:8" s="129" customFormat="1" x14ac:dyDescent="0.2">
      <c r="A261" s="70" t="s">
        <v>78</v>
      </c>
      <c r="B261" s="71" t="s">
        <v>71</v>
      </c>
      <c r="C261" s="71" t="s">
        <v>436</v>
      </c>
      <c r="D261" s="71" t="s">
        <v>570</v>
      </c>
      <c r="E261" s="71" t="s">
        <v>79</v>
      </c>
      <c r="F261" s="104">
        <v>500</v>
      </c>
      <c r="G261" s="104">
        <v>500</v>
      </c>
      <c r="H261" s="104">
        <v>500</v>
      </c>
    </row>
    <row r="262" spans="1:8" s="129" customFormat="1" ht="36" x14ac:dyDescent="0.2">
      <c r="A262" s="61" t="s">
        <v>571</v>
      </c>
      <c r="B262" s="62" t="s">
        <v>71</v>
      </c>
      <c r="C262" s="62" t="s">
        <v>436</v>
      </c>
      <c r="D262" s="62" t="s">
        <v>572</v>
      </c>
      <c r="E262" s="62"/>
      <c r="F262" s="103">
        <f>F263</f>
        <v>300</v>
      </c>
      <c r="G262" s="103">
        <f t="shared" ref="G262:H263" si="83">G263</f>
        <v>300</v>
      </c>
      <c r="H262" s="103">
        <f t="shared" si="83"/>
        <v>300</v>
      </c>
    </row>
    <row r="263" spans="1:8" s="129" customFormat="1" x14ac:dyDescent="0.2">
      <c r="A263" s="70" t="s">
        <v>495</v>
      </c>
      <c r="B263" s="71" t="s">
        <v>71</v>
      </c>
      <c r="C263" s="71" t="s">
        <v>436</v>
      </c>
      <c r="D263" s="71" t="s">
        <v>572</v>
      </c>
      <c r="E263" s="71" t="s">
        <v>77</v>
      </c>
      <c r="F263" s="104">
        <f>F264</f>
        <v>300</v>
      </c>
      <c r="G263" s="104">
        <f t="shared" si="83"/>
        <v>300</v>
      </c>
      <c r="H263" s="104">
        <f t="shared" si="83"/>
        <v>300</v>
      </c>
    </row>
    <row r="264" spans="1:8" s="129" customFormat="1" x14ac:dyDescent="0.2">
      <c r="A264" s="70" t="s">
        <v>78</v>
      </c>
      <c r="B264" s="71" t="s">
        <v>71</v>
      </c>
      <c r="C264" s="71" t="s">
        <v>436</v>
      </c>
      <c r="D264" s="71" t="s">
        <v>572</v>
      </c>
      <c r="E264" s="71" t="s">
        <v>79</v>
      </c>
      <c r="F264" s="104">
        <v>300</v>
      </c>
      <c r="G264" s="104">
        <v>300</v>
      </c>
      <c r="H264" s="104">
        <v>300</v>
      </c>
    </row>
    <row r="265" spans="1:8" s="129" customFormat="1" ht="36" x14ac:dyDescent="0.2">
      <c r="A265" s="61" t="s">
        <v>573</v>
      </c>
      <c r="B265" s="62" t="s">
        <v>71</v>
      </c>
      <c r="C265" s="62" t="s">
        <v>436</v>
      </c>
      <c r="D265" s="62" t="s">
        <v>574</v>
      </c>
      <c r="E265" s="62"/>
      <c r="F265" s="103">
        <f>F266</f>
        <v>300</v>
      </c>
      <c r="G265" s="103">
        <f t="shared" ref="G265:H266" si="84">G266</f>
        <v>300</v>
      </c>
      <c r="H265" s="103">
        <f t="shared" si="84"/>
        <v>300</v>
      </c>
    </row>
    <row r="266" spans="1:8" s="129" customFormat="1" x14ac:dyDescent="0.2">
      <c r="A266" s="70" t="s">
        <v>495</v>
      </c>
      <c r="B266" s="71" t="s">
        <v>71</v>
      </c>
      <c r="C266" s="71" t="s">
        <v>436</v>
      </c>
      <c r="D266" s="71" t="s">
        <v>574</v>
      </c>
      <c r="E266" s="71" t="s">
        <v>77</v>
      </c>
      <c r="F266" s="104">
        <f>F267</f>
        <v>300</v>
      </c>
      <c r="G266" s="104">
        <f t="shared" si="84"/>
        <v>300</v>
      </c>
      <c r="H266" s="104">
        <f t="shared" si="84"/>
        <v>300</v>
      </c>
    </row>
    <row r="267" spans="1:8" s="129" customFormat="1" x14ac:dyDescent="0.2">
      <c r="A267" s="70" t="s">
        <v>78</v>
      </c>
      <c r="B267" s="71" t="s">
        <v>71</v>
      </c>
      <c r="C267" s="71" t="s">
        <v>436</v>
      </c>
      <c r="D267" s="71" t="s">
        <v>574</v>
      </c>
      <c r="E267" s="71" t="s">
        <v>79</v>
      </c>
      <c r="F267" s="104">
        <v>300</v>
      </c>
      <c r="G267" s="104">
        <v>300</v>
      </c>
      <c r="H267" s="104">
        <v>300</v>
      </c>
    </row>
    <row r="268" spans="1:8" s="129" customFormat="1" ht="24" x14ac:dyDescent="0.2">
      <c r="A268" s="61" t="s">
        <v>483</v>
      </c>
      <c r="B268" s="62" t="s">
        <v>71</v>
      </c>
      <c r="C268" s="62" t="s">
        <v>436</v>
      </c>
      <c r="D268" s="62" t="s">
        <v>577</v>
      </c>
      <c r="E268" s="62"/>
      <c r="F268" s="103">
        <f>F269</f>
        <v>500</v>
      </c>
      <c r="G268" s="103">
        <f t="shared" ref="G268:H269" si="85">G269</f>
        <v>500</v>
      </c>
      <c r="H268" s="103">
        <f t="shared" si="85"/>
        <v>500</v>
      </c>
    </row>
    <row r="269" spans="1:8" s="129" customFormat="1" x14ac:dyDescent="0.2">
      <c r="A269" s="70" t="s">
        <v>495</v>
      </c>
      <c r="B269" s="71" t="s">
        <v>71</v>
      </c>
      <c r="C269" s="71" t="s">
        <v>436</v>
      </c>
      <c r="D269" s="71" t="s">
        <v>577</v>
      </c>
      <c r="E269" s="71" t="s">
        <v>77</v>
      </c>
      <c r="F269" s="104">
        <f>F270</f>
        <v>500</v>
      </c>
      <c r="G269" s="104">
        <f t="shared" si="85"/>
        <v>500</v>
      </c>
      <c r="H269" s="104">
        <f t="shared" si="85"/>
        <v>500</v>
      </c>
    </row>
    <row r="270" spans="1:8" s="129" customFormat="1" x14ac:dyDescent="0.2">
      <c r="A270" s="70" t="s">
        <v>78</v>
      </c>
      <c r="B270" s="71" t="s">
        <v>71</v>
      </c>
      <c r="C270" s="71" t="s">
        <v>436</v>
      </c>
      <c r="D270" s="71" t="s">
        <v>577</v>
      </c>
      <c r="E270" s="71" t="s">
        <v>79</v>
      </c>
      <c r="F270" s="104">
        <v>500</v>
      </c>
      <c r="G270" s="104">
        <v>500</v>
      </c>
      <c r="H270" s="104">
        <v>500</v>
      </c>
    </row>
    <row r="271" spans="1:8" s="129" customFormat="1" ht="24" x14ac:dyDescent="0.2">
      <c r="A271" s="61" t="s">
        <v>772</v>
      </c>
      <c r="B271" s="62" t="s">
        <v>71</v>
      </c>
      <c r="C271" s="62" t="s">
        <v>436</v>
      </c>
      <c r="D271" s="62" t="s">
        <v>578</v>
      </c>
      <c r="E271" s="62"/>
      <c r="F271" s="103">
        <f>F272</f>
        <v>600</v>
      </c>
      <c r="G271" s="103">
        <f t="shared" ref="G271:H272" si="86">G272</f>
        <v>600</v>
      </c>
      <c r="H271" s="103">
        <f t="shared" si="86"/>
        <v>600</v>
      </c>
    </row>
    <row r="272" spans="1:8" s="129" customFormat="1" x14ac:dyDescent="0.2">
      <c r="A272" s="70" t="s">
        <v>80</v>
      </c>
      <c r="B272" s="71" t="s">
        <v>71</v>
      </c>
      <c r="C272" s="71" t="s">
        <v>436</v>
      </c>
      <c r="D272" s="71" t="s">
        <v>578</v>
      </c>
      <c r="E272" s="71" t="s">
        <v>81</v>
      </c>
      <c r="F272" s="104">
        <f>F273</f>
        <v>600</v>
      </c>
      <c r="G272" s="104">
        <f t="shared" si="86"/>
        <v>600</v>
      </c>
      <c r="H272" s="104">
        <f t="shared" si="86"/>
        <v>600</v>
      </c>
    </row>
    <row r="273" spans="1:8" s="129" customFormat="1" ht="24" x14ac:dyDescent="0.2">
      <c r="A273" s="70" t="s">
        <v>494</v>
      </c>
      <c r="B273" s="71" t="s">
        <v>71</v>
      </c>
      <c r="C273" s="71" t="s">
        <v>436</v>
      </c>
      <c r="D273" s="71" t="s">
        <v>578</v>
      </c>
      <c r="E273" s="71" t="s">
        <v>379</v>
      </c>
      <c r="F273" s="104">
        <v>600</v>
      </c>
      <c r="G273" s="104">
        <v>600</v>
      </c>
      <c r="H273" s="104">
        <v>600</v>
      </c>
    </row>
    <row r="274" spans="1:8" s="129" customFormat="1" ht="36" x14ac:dyDescent="0.2">
      <c r="A274" s="61" t="s">
        <v>575</v>
      </c>
      <c r="B274" s="62" t="s">
        <v>71</v>
      </c>
      <c r="C274" s="62" t="s">
        <v>436</v>
      </c>
      <c r="D274" s="62" t="s">
        <v>576</v>
      </c>
      <c r="E274" s="62"/>
      <c r="F274" s="103">
        <f>F275</f>
        <v>500</v>
      </c>
      <c r="G274" s="103">
        <f t="shared" ref="G274:H275" si="87">G275</f>
        <v>500</v>
      </c>
      <c r="H274" s="103">
        <f t="shared" si="87"/>
        <v>500</v>
      </c>
    </row>
    <row r="275" spans="1:8" s="129" customFormat="1" x14ac:dyDescent="0.2">
      <c r="A275" s="70" t="s">
        <v>495</v>
      </c>
      <c r="B275" s="71" t="s">
        <v>71</v>
      </c>
      <c r="C275" s="71" t="s">
        <v>436</v>
      </c>
      <c r="D275" s="71" t="s">
        <v>576</v>
      </c>
      <c r="E275" s="71" t="s">
        <v>77</v>
      </c>
      <c r="F275" s="104">
        <f>F276</f>
        <v>500</v>
      </c>
      <c r="G275" s="104">
        <f t="shared" si="87"/>
        <v>500</v>
      </c>
      <c r="H275" s="104">
        <f t="shared" si="87"/>
        <v>500</v>
      </c>
    </row>
    <row r="276" spans="1:8" s="129" customFormat="1" x14ac:dyDescent="0.2">
      <c r="A276" s="70" t="s">
        <v>78</v>
      </c>
      <c r="B276" s="71" t="s">
        <v>71</v>
      </c>
      <c r="C276" s="71" t="s">
        <v>436</v>
      </c>
      <c r="D276" s="71" t="s">
        <v>576</v>
      </c>
      <c r="E276" s="71" t="s">
        <v>79</v>
      </c>
      <c r="F276" s="104">
        <v>500</v>
      </c>
      <c r="G276" s="104">
        <v>500</v>
      </c>
      <c r="H276" s="104">
        <v>500</v>
      </c>
    </row>
    <row r="277" spans="1:8" s="129" customFormat="1" ht="24" x14ac:dyDescent="0.2">
      <c r="A277" s="61" t="s">
        <v>580</v>
      </c>
      <c r="B277" s="62" t="s">
        <v>71</v>
      </c>
      <c r="C277" s="62" t="s">
        <v>436</v>
      </c>
      <c r="D277" s="62" t="s">
        <v>581</v>
      </c>
      <c r="E277" s="62"/>
      <c r="F277" s="103">
        <f>F278</f>
        <v>500</v>
      </c>
      <c r="G277" s="103">
        <f t="shared" ref="G277:H278" si="88">G278</f>
        <v>500</v>
      </c>
      <c r="H277" s="103">
        <f t="shared" si="88"/>
        <v>500</v>
      </c>
    </row>
    <row r="278" spans="1:8" s="129" customFormat="1" x14ac:dyDescent="0.2">
      <c r="A278" s="70" t="s">
        <v>495</v>
      </c>
      <c r="B278" s="71" t="s">
        <v>71</v>
      </c>
      <c r="C278" s="71" t="s">
        <v>436</v>
      </c>
      <c r="D278" s="71" t="s">
        <v>581</v>
      </c>
      <c r="E278" s="71" t="s">
        <v>77</v>
      </c>
      <c r="F278" s="104">
        <f>F279</f>
        <v>500</v>
      </c>
      <c r="G278" s="104">
        <f t="shared" si="88"/>
        <v>500</v>
      </c>
      <c r="H278" s="104">
        <f t="shared" si="88"/>
        <v>500</v>
      </c>
    </row>
    <row r="279" spans="1:8" s="129" customFormat="1" x14ac:dyDescent="0.2">
      <c r="A279" s="70" t="s">
        <v>78</v>
      </c>
      <c r="B279" s="71" t="s">
        <v>71</v>
      </c>
      <c r="C279" s="71" t="s">
        <v>436</v>
      </c>
      <c r="D279" s="71" t="s">
        <v>581</v>
      </c>
      <c r="E279" s="71" t="s">
        <v>79</v>
      </c>
      <c r="F279" s="104">
        <v>500</v>
      </c>
      <c r="G279" s="104">
        <v>500</v>
      </c>
      <c r="H279" s="104">
        <v>500</v>
      </c>
    </row>
    <row r="280" spans="1:8" s="129" customFormat="1" ht="24" x14ac:dyDescent="0.2">
      <c r="A280" s="61" t="s">
        <v>582</v>
      </c>
      <c r="B280" s="62" t="s">
        <v>71</v>
      </c>
      <c r="C280" s="62" t="s">
        <v>436</v>
      </c>
      <c r="D280" s="62" t="s">
        <v>583</v>
      </c>
      <c r="E280" s="62"/>
      <c r="F280" s="103">
        <f>F281</f>
        <v>300</v>
      </c>
      <c r="G280" s="103">
        <f t="shared" ref="G280:H281" si="89">G281</f>
        <v>300</v>
      </c>
      <c r="H280" s="103">
        <f t="shared" si="89"/>
        <v>300</v>
      </c>
    </row>
    <row r="281" spans="1:8" s="129" customFormat="1" x14ac:dyDescent="0.2">
      <c r="A281" s="70" t="s">
        <v>495</v>
      </c>
      <c r="B281" s="71" t="s">
        <v>71</v>
      </c>
      <c r="C281" s="71" t="s">
        <v>436</v>
      </c>
      <c r="D281" s="71" t="s">
        <v>583</v>
      </c>
      <c r="E281" s="71" t="s">
        <v>77</v>
      </c>
      <c r="F281" s="104">
        <f>F282</f>
        <v>300</v>
      </c>
      <c r="G281" s="104">
        <f t="shared" si="89"/>
        <v>300</v>
      </c>
      <c r="H281" s="104">
        <f t="shared" si="89"/>
        <v>300</v>
      </c>
    </row>
    <row r="282" spans="1:8" s="129" customFormat="1" x14ac:dyDescent="0.2">
      <c r="A282" s="70" t="s">
        <v>78</v>
      </c>
      <c r="B282" s="71" t="s">
        <v>71</v>
      </c>
      <c r="C282" s="71" t="s">
        <v>436</v>
      </c>
      <c r="D282" s="71" t="s">
        <v>583</v>
      </c>
      <c r="E282" s="71" t="s">
        <v>79</v>
      </c>
      <c r="F282" s="104">
        <v>300</v>
      </c>
      <c r="G282" s="104">
        <v>300</v>
      </c>
      <c r="H282" s="104">
        <v>300</v>
      </c>
    </row>
    <row r="283" spans="1:8" s="129" customFormat="1" ht="27" x14ac:dyDescent="0.2">
      <c r="A283" s="74" t="s">
        <v>663</v>
      </c>
      <c r="B283" s="65" t="s">
        <v>71</v>
      </c>
      <c r="C283" s="65" t="s">
        <v>436</v>
      </c>
      <c r="D283" s="65" t="s">
        <v>218</v>
      </c>
      <c r="E283" s="65"/>
      <c r="F283" s="66">
        <f>F284</f>
        <v>2000</v>
      </c>
      <c r="G283" s="66">
        <f t="shared" ref="F283:H286" si="90">G284</f>
        <v>2000</v>
      </c>
      <c r="H283" s="66">
        <f t="shared" si="90"/>
        <v>2000</v>
      </c>
    </row>
    <row r="284" spans="1:8" s="129" customFormat="1" x14ac:dyDescent="0.2">
      <c r="A284" s="61" t="s">
        <v>507</v>
      </c>
      <c r="B284" s="62" t="s">
        <v>71</v>
      </c>
      <c r="C284" s="62" t="s">
        <v>436</v>
      </c>
      <c r="D284" s="62" t="s">
        <v>219</v>
      </c>
      <c r="E284" s="71"/>
      <c r="F284" s="63">
        <f t="shared" si="90"/>
        <v>2000</v>
      </c>
      <c r="G284" s="63">
        <f t="shared" si="90"/>
        <v>2000</v>
      </c>
      <c r="H284" s="63">
        <f t="shared" si="90"/>
        <v>2000</v>
      </c>
    </row>
    <row r="285" spans="1:8" s="129" customFormat="1" x14ac:dyDescent="0.2">
      <c r="A285" s="89" t="s">
        <v>664</v>
      </c>
      <c r="B285" s="76" t="s">
        <v>71</v>
      </c>
      <c r="C285" s="76" t="s">
        <v>436</v>
      </c>
      <c r="D285" s="82" t="s">
        <v>665</v>
      </c>
      <c r="E285" s="76"/>
      <c r="F285" s="77">
        <f t="shared" si="90"/>
        <v>2000</v>
      </c>
      <c r="G285" s="77">
        <f t="shared" si="90"/>
        <v>2000</v>
      </c>
      <c r="H285" s="77">
        <f t="shared" si="90"/>
        <v>2000</v>
      </c>
    </row>
    <row r="286" spans="1:8" s="129" customFormat="1" x14ac:dyDescent="0.2">
      <c r="A286" s="70" t="s">
        <v>495</v>
      </c>
      <c r="B286" s="71" t="s">
        <v>71</v>
      </c>
      <c r="C286" s="71" t="s">
        <v>436</v>
      </c>
      <c r="D286" s="71" t="s">
        <v>665</v>
      </c>
      <c r="E286" s="71" t="s">
        <v>77</v>
      </c>
      <c r="F286" s="72">
        <f t="shared" si="90"/>
        <v>2000</v>
      </c>
      <c r="G286" s="72">
        <f t="shared" si="90"/>
        <v>2000</v>
      </c>
      <c r="H286" s="72">
        <f t="shared" si="90"/>
        <v>2000</v>
      </c>
    </row>
    <row r="287" spans="1:8" s="129" customFormat="1" x14ac:dyDescent="0.2">
      <c r="A287" s="70" t="s">
        <v>78</v>
      </c>
      <c r="B287" s="71" t="s">
        <v>71</v>
      </c>
      <c r="C287" s="71" t="s">
        <v>436</v>
      </c>
      <c r="D287" s="71" t="s">
        <v>665</v>
      </c>
      <c r="E287" s="71" t="s">
        <v>79</v>
      </c>
      <c r="F287" s="72">
        <v>2000</v>
      </c>
      <c r="G287" s="72">
        <v>2000</v>
      </c>
      <c r="H287" s="72">
        <v>2000</v>
      </c>
    </row>
    <row r="288" spans="1:8" s="129" customFormat="1" ht="27" x14ac:dyDescent="0.2">
      <c r="A288" s="74" t="s">
        <v>716</v>
      </c>
      <c r="B288" s="65" t="s">
        <v>71</v>
      </c>
      <c r="C288" s="65" t="s">
        <v>436</v>
      </c>
      <c r="D288" s="65" t="s">
        <v>246</v>
      </c>
      <c r="E288" s="65"/>
      <c r="F288" s="66">
        <f>F289+F292</f>
        <v>1100</v>
      </c>
      <c r="G288" s="66">
        <f t="shared" ref="G288:H288" si="91">G289+G292</f>
        <v>4000</v>
      </c>
      <c r="H288" s="66">
        <f t="shared" si="91"/>
        <v>4500</v>
      </c>
    </row>
    <row r="289" spans="1:8" s="129" customFormat="1" x14ac:dyDescent="0.2">
      <c r="A289" s="61" t="s">
        <v>203</v>
      </c>
      <c r="B289" s="62" t="s">
        <v>71</v>
      </c>
      <c r="C289" s="62" t="s">
        <v>436</v>
      </c>
      <c r="D289" s="62" t="s">
        <v>641</v>
      </c>
      <c r="E289" s="62"/>
      <c r="F289" s="63">
        <f>F290</f>
        <v>1000</v>
      </c>
      <c r="G289" s="63">
        <f t="shared" ref="G289:H290" si="92">G290</f>
        <v>3500</v>
      </c>
      <c r="H289" s="63">
        <f t="shared" si="92"/>
        <v>4000</v>
      </c>
    </row>
    <row r="290" spans="1:8" s="129" customFormat="1" x14ac:dyDescent="0.2">
      <c r="A290" s="70" t="s">
        <v>495</v>
      </c>
      <c r="B290" s="71" t="s">
        <v>71</v>
      </c>
      <c r="C290" s="71" t="s">
        <v>436</v>
      </c>
      <c r="D290" s="71" t="s">
        <v>641</v>
      </c>
      <c r="E290" s="71" t="s">
        <v>77</v>
      </c>
      <c r="F290" s="72">
        <f>F291</f>
        <v>1000</v>
      </c>
      <c r="G290" s="72">
        <f t="shared" si="92"/>
        <v>3500</v>
      </c>
      <c r="H290" s="72">
        <f t="shared" si="92"/>
        <v>4000</v>
      </c>
    </row>
    <row r="291" spans="1:8" s="129" customFormat="1" x14ac:dyDescent="0.2">
      <c r="A291" s="70" t="s">
        <v>78</v>
      </c>
      <c r="B291" s="71" t="s">
        <v>71</v>
      </c>
      <c r="C291" s="71" t="s">
        <v>436</v>
      </c>
      <c r="D291" s="71" t="s">
        <v>641</v>
      </c>
      <c r="E291" s="71" t="s">
        <v>79</v>
      </c>
      <c r="F291" s="72">
        <v>1000</v>
      </c>
      <c r="G291" s="72">
        <v>3500</v>
      </c>
      <c r="H291" s="72">
        <v>4000</v>
      </c>
    </row>
    <row r="292" spans="1:8" s="129" customFormat="1" x14ac:dyDescent="0.2">
      <c r="A292" s="90" t="s">
        <v>121</v>
      </c>
      <c r="B292" s="62" t="s">
        <v>71</v>
      </c>
      <c r="C292" s="62" t="s">
        <v>436</v>
      </c>
      <c r="D292" s="62" t="s">
        <v>642</v>
      </c>
      <c r="E292" s="62"/>
      <c r="F292" s="63">
        <f>F293</f>
        <v>100</v>
      </c>
      <c r="G292" s="63">
        <f t="shared" ref="G292:H293" si="93">G293</f>
        <v>500</v>
      </c>
      <c r="H292" s="63">
        <f t="shared" si="93"/>
        <v>500</v>
      </c>
    </row>
    <row r="293" spans="1:8" s="129" customFormat="1" x14ac:dyDescent="0.2">
      <c r="A293" s="70" t="s">
        <v>495</v>
      </c>
      <c r="B293" s="71" t="s">
        <v>71</v>
      </c>
      <c r="C293" s="71" t="s">
        <v>436</v>
      </c>
      <c r="D293" s="71" t="s">
        <v>642</v>
      </c>
      <c r="E293" s="71" t="s">
        <v>77</v>
      </c>
      <c r="F293" s="72">
        <f>F294</f>
        <v>100</v>
      </c>
      <c r="G293" s="72">
        <f t="shared" si="93"/>
        <v>500</v>
      </c>
      <c r="H293" s="72">
        <f t="shared" si="93"/>
        <v>500</v>
      </c>
    </row>
    <row r="294" spans="1:8" s="129" customFormat="1" x14ac:dyDescent="0.2">
      <c r="A294" s="70" t="s">
        <v>78</v>
      </c>
      <c r="B294" s="71" t="s">
        <v>71</v>
      </c>
      <c r="C294" s="71" t="s">
        <v>436</v>
      </c>
      <c r="D294" s="71" t="s">
        <v>642</v>
      </c>
      <c r="E294" s="71" t="s">
        <v>79</v>
      </c>
      <c r="F294" s="72">
        <v>100</v>
      </c>
      <c r="G294" s="72">
        <v>500</v>
      </c>
      <c r="H294" s="72">
        <v>500</v>
      </c>
    </row>
    <row r="295" spans="1:8" s="129" customFormat="1" x14ac:dyDescent="0.2">
      <c r="A295" s="94" t="s">
        <v>67</v>
      </c>
      <c r="B295" s="76" t="s">
        <v>71</v>
      </c>
      <c r="C295" s="76" t="s">
        <v>436</v>
      </c>
      <c r="D295" s="76" t="s">
        <v>190</v>
      </c>
      <c r="E295" s="76"/>
      <c r="F295" s="77">
        <f>F296</f>
        <v>7000</v>
      </c>
      <c r="G295" s="77">
        <f t="shared" ref="G295:H295" si="94">G296</f>
        <v>7000</v>
      </c>
      <c r="H295" s="77">
        <f t="shared" si="94"/>
        <v>7000</v>
      </c>
    </row>
    <row r="296" spans="1:8" s="129" customFormat="1" x14ac:dyDescent="0.2">
      <c r="A296" s="61" t="s">
        <v>275</v>
      </c>
      <c r="B296" s="62" t="s">
        <v>71</v>
      </c>
      <c r="C296" s="62" t="s">
        <v>436</v>
      </c>
      <c r="D296" s="62" t="s">
        <v>191</v>
      </c>
      <c r="E296" s="62"/>
      <c r="F296" s="63">
        <f>F297+F303+F300</f>
        <v>7000</v>
      </c>
      <c r="G296" s="63">
        <f>G297+G303+G300</f>
        <v>7000</v>
      </c>
      <c r="H296" s="63">
        <f>H297+H303+H300</f>
        <v>7000</v>
      </c>
    </row>
    <row r="297" spans="1:8" s="129" customFormat="1" ht="14.25" customHeight="1" x14ac:dyDescent="0.2">
      <c r="A297" s="61" t="s">
        <v>584</v>
      </c>
      <c r="B297" s="62" t="s">
        <v>71</v>
      </c>
      <c r="C297" s="62" t="s">
        <v>436</v>
      </c>
      <c r="D297" s="62" t="s">
        <v>484</v>
      </c>
      <c r="E297" s="62"/>
      <c r="F297" s="83">
        <f>F298</f>
        <v>0</v>
      </c>
      <c r="G297" s="83">
        <f t="shared" ref="G297:H301" si="95">G298</f>
        <v>0</v>
      </c>
      <c r="H297" s="83">
        <f t="shared" si="95"/>
        <v>0</v>
      </c>
    </row>
    <row r="298" spans="1:8" s="129" customFormat="1" x14ac:dyDescent="0.2">
      <c r="A298" s="70" t="s">
        <v>495</v>
      </c>
      <c r="B298" s="71" t="s">
        <v>71</v>
      </c>
      <c r="C298" s="71" t="s">
        <v>436</v>
      </c>
      <c r="D298" s="71" t="s">
        <v>484</v>
      </c>
      <c r="E298" s="86">
        <v>200</v>
      </c>
      <c r="F298" s="84">
        <f>F299</f>
        <v>0</v>
      </c>
      <c r="G298" s="84">
        <f t="shared" si="95"/>
        <v>0</v>
      </c>
      <c r="H298" s="84">
        <f t="shared" si="95"/>
        <v>0</v>
      </c>
    </row>
    <row r="299" spans="1:8" s="129" customFormat="1" x14ac:dyDescent="0.2">
      <c r="A299" s="70" t="s">
        <v>78</v>
      </c>
      <c r="B299" s="71" t="s">
        <v>71</v>
      </c>
      <c r="C299" s="71" t="s">
        <v>436</v>
      </c>
      <c r="D299" s="71" t="s">
        <v>484</v>
      </c>
      <c r="E299" s="71" t="s">
        <v>79</v>
      </c>
      <c r="F299" s="84">
        <f>1000+5000-6000</f>
        <v>0</v>
      </c>
      <c r="G299" s="84">
        <f>1000+5000-6000</f>
        <v>0</v>
      </c>
      <c r="H299" s="84">
        <f>1000+5000-6000</f>
        <v>0</v>
      </c>
    </row>
    <row r="300" spans="1:8" s="129" customFormat="1" x14ac:dyDescent="0.2">
      <c r="A300" s="61" t="s">
        <v>798</v>
      </c>
      <c r="B300" s="62" t="s">
        <v>71</v>
      </c>
      <c r="C300" s="62" t="s">
        <v>436</v>
      </c>
      <c r="D300" s="62" t="s">
        <v>484</v>
      </c>
      <c r="E300" s="62"/>
      <c r="F300" s="83">
        <f>F301</f>
        <v>6000</v>
      </c>
      <c r="G300" s="83">
        <f t="shared" si="95"/>
        <v>6000</v>
      </c>
      <c r="H300" s="83">
        <f t="shared" si="95"/>
        <v>6000</v>
      </c>
    </row>
    <row r="301" spans="1:8" s="129" customFormat="1" x14ac:dyDescent="0.2">
      <c r="A301" s="70" t="s">
        <v>495</v>
      </c>
      <c r="B301" s="71" t="s">
        <v>71</v>
      </c>
      <c r="C301" s="71" t="s">
        <v>436</v>
      </c>
      <c r="D301" s="71" t="s">
        <v>484</v>
      </c>
      <c r="E301" s="86">
        <v>200</v>
      </c>
      <c r="F301" s="84">
        <f>F302</f>
        <v>6000</v>
      </c>
      <c r="G301" s="84">
        <f t="shared" si="95"/>
        <v>6000</v>
      </c>
      <c r="H301" s="84">
        <f t="shared" si="95"/>
        <v>6000</v>
      </c>
    </row>
    <row r="302" spans="1:8" s="129" customFormat="1" x14ac:dyDescent="0.2">
      <c r="A302" s="70" t="s">
        <v>78</v>
      </c>
      <c r="B302" s="71" t="s">
        <v>71</v>
      </c>
      <c r="C302" s="71" t="s">
        <v>436</v>
      </c>
      <c r="D302" s="71" t="s">
        <v>484</v>
      </c>
      <c r="E302" s="71" t="s">
        <v>79</v>
      </c>
      <c r="F302" s="84">
        <f>1000+5000</f>
        <v>6000</v>
      </c>
      <c r="G302" s="84">
        <f>1000+5000</f>
        <v>6000</v>
      </c>
      <c r="H302" s="84">
        <f>1000+5000</f>
        <v>6000</v>
      </c>
    </row>
    <row r="303" spans="1:8" s="129" customFormat="1" x14ac:dyDescent="0.2">
      <c r="A303" s="61" t="s">
        <v>314</v>
      </c>
      <c r="B303" s="62" t="s">
        <v>71</v>
      </c>
      <c r="C303" s="62" t="s">
        <v>436</v>
      </c>
      <c r="D303" s="62" t="s">
        <v>699</v>
      </c>
      <c r="E303" s="62"/>
      <c r="F303" s="63">
        <f t="shared" ref="F303:H304" si="96">F304</f>
        <v>1000</v>
      </c>
      <c r="G303" s="63">
        <f t="shared" si="96"/>
        <v>1000</v>
      </c>
      <c r="H303" s="63">
        <f t="shared" si="96"/>
        <v>1000</v>
      </c>
    </row>
    <row r="304" spans="1:8" s="129" customFormat="1" x14ac:dyDescent="0.2">
      <c r="A304" s="70" t="s">
        <v>495</v>
      </c>
      <c r="B304" s="71" t="s">
        <v>71</v>
      </c>
      <c r="C304" s="71" t="s">
        <v>436</v>
      </c>
      <c r="D304" s="71" t="s">
        <v>699</v>
      </c>
      <c r="E304" s="86">
        <v>200</v>
      </c>
      <c r="F304" s="72">
        <f t="shared" si="96"/>
        <v>1000</v>
      </c>
      <c r="G304" s="72">
        <f t="shared" si="96"/>
        <v>1000</v>
      </c>
      <c r="H304" s="72">
        <f t="shared" si="96"/>
        <v>1000</v>
      </c>
    </row>
    <row r="305" spans="1:8" s="129" customFormat="1" x14ac:dyDescent="0.2">
      <c r="A305" s="70" t="s">
        <v>78</v>
      </c>
      <c r="B305" s="71" t="s">
        <v>71</v>
      </c>
      <c r="C305" s="71" t="s">
        <v>436</v>
      </c>
      <c r="D305" s="71" t="s">
        <v>699</v>
      </c>
      <c r="E305" s="71" t="s">
        <v>79</v>
      </c>
      <c r="F305" s="72">
        <v>1000</v>
      </c>
      <c r="G305" s="72">
        <v>1000</v>
      </c>
      <c r="H305" s="72">
        <v>1000</v>
      </c>
    </row>
    <row r="306" spans="1:8" s="129" customFormat="1" x14ac:dyDescent="0.2">
      <c r="A306" s="61" t="s">
        <v>337</v>
      </c>
      <c r="B306" s="62" t="s">
        <v>381</v>
      </c>
      <c r="C306" s="62" t="s">
        <v>70</v>
      </c>
      <c r="D306" s="71"/>
      <c r="E306" s="71"/>
      <c r="F306" s="63">
        <f>F307+F352+F393+F461</f>
        <v>1163077.45352</v>
      </c>
      <c r="G306" s="63">
        <f t="shared" ref="G306:H306" si="97">G307+G352+G393+G461</f>
        <v>733348.4</v>
      </c>
      <c r="H306" s="63">
        <f t="shared" si="97"/>
        <v>723474.4</v>
      </c>
    </row>
    <row r="307" spans="1:8" s="129" customFormat="1" x14ac:dyDescent="0.2">
      <c r="A307" s="61" t="s">
        <v>338</v>
      </c>
      <c r="B307" s="62" t="s">
        <v>381</v>
      </c>
      <c r="C307" s="62" t="s">
        <v>69</v>
      </c>
      <c r="D307" s="62"/>
      <c r="E307" s="62"/>
      <c r="F307" s="63">
        <f>F308+F342</f>
        <v>182352.5313</v>
      </c>
      <c r="G307" s="63">
        <f t="shared" ref="G307:H307" si="98">G308+G342</f>
        <v>52195</v>
      </c>
      <c r="H307" s="63">
        <f t="shared" si="98"/>
        <v>72560</v>
      </c>
    </row>
    <row r="308" spans="1:8" s="129" customFormat="1" ht="27" x14ac:dyDescent="0.2">
      <c r="A308" s="74" t="s">
        <v>663</v>
      </c>
      <c r="B308" s="65" t="s">
        <v>381</v>
      </c>
      <c r="C308" s="65" t="s">
        <v>69</v>
      </c>
      <c r="D308" s="65" t="s">
        <v>218</v>
      </c>
      <c r="E308" s="76"/>
      <c r="F308" s="66">
        <f>F309+F316+F326</f>
        <v>180052.5313</v>
      </c>
      <c r="G308" s="66">
        <f t="shared" ref="G308:H308" si="99">G309+G316+G326</f>
        <v>24895</v>
      </c>
      <c r="H308" s="66">
        <f t="shared" si="99"/>
        <v>10260</v>
      </c>
    </row>
    <row r="309" spans="1:8" s="129" customFormat="1" x14ac:dyDescent="0.2">
      <c r="A309" s="61" t="s">
        <v>666</v>
      </c>
      <c r="B309" s="62" t="s">
        <v>381</v>
      </c>
      <c r="C309" s="62" t="s">
        <v>69</v>
      </c>
      <c r="D309" s="62" t="s">
        <v>220</v>
      </c>
      <c r="E309" s="62"/>
      <c r="F309" s="63">
        <f>F310+F313</f>
        <v>4000</v>
      </c>
      <c r="G309" s="63">
        <f t="shared" ref="G309:H309" si="100">G310+G313</f>
        <v>4080</v>
      </c>
      <c r="H309" s="63">
        <f t="shared" si="100"/>
        <v>4160</v>
      </c>
    </row>
    <row r="310" spans="1:8" s="129" customFormat="1" x14ac:dyDescent="0.2">
      <c r="A310" s="75" t="s">
        <v>667</v>
      </c>
      <c r="B310" s="76" t="s">
        <v>381</v>
      </c>
      <c r="C310" s="76" t="s">
        <v>69</v>
      </c>
      <c r="D310" s="76" t="s">
        <v>668</v>
      </c>
      <c r="E310" s="76"/>
      <c r="F310" s="85">
        <f>F311</f>
        <v>2000</v>
      </c>
      <c r="G310" s="85">
        <f t="shared" ref="G310:H311" si="101">G311</f>
        <v>2080</v>
      </c>
      <c r="H310" s="85">
        <f t="shared" si="101"/>
        <v>2160</v>
      </c>
    </row>
    <row r="311" spans="1:8" s="129" customFormat="1" x14ac:dyDescent="0.2">
      <c r="A311" s="70" t="s">
        <v>495</v>
      </c>
      <c r="B311" s="71" t="s">
        <v>381</v>
      </c>
      <c r="C311" s="71" t="s">
        <v>69</v>
      </c>
      <c r="D311" s="71" t="s">
        <v>668</v>
      </c>
      <c r="E311" s="71" t="s">
        <v>77</v>
      </c>
      <c r="F311" s="84">
        <f>F312</f>
        <v>2000</v>
      </c>
      <c r="G311" s="84">
        <f t="shared" si="101"/>
        <v>2080</v>
      </c>
      <c r="H311" s="84">
        <f t="shared" si="101"/>
        <v>2160</v>
      </c>
    </row>
    <row r="312" spans="1:8" s="129" customFormat="1" x14ac:dyDescent="0.2">
      <c r="A312" s="70" t="s">
        <v>78</v>
      </c>
      <c r="B312" s="71" t="s">
        <v>381</v>
      </c>
      <c r="C312" s="71" t="s">
        <v>69</v>
      </c>
      <c r="D312" s="71" t="s">
        <v>668</v>
      </c>
      <c r="E312" s="71" t="s">
        <v>79</v>
      </c>
      <c r="F312" s="84">
        <v>2000</v>
      </c>
      <c r="G312" s="84">
        <v>2080</v>
      </c>
      <c r="H312" s="84">
        <v>2160</v>
      </c>
    </row>
    <row r="313" spans="1:8" s="129" customFormat="1" x14ac:dyDescent="0.2">
      <c r="A313" s="75" t="s">
        <v>221</v>
      </c>
      <c r="B313" s="76" t="s">
        <v>381</v>
      </c>
      <c r="C313" s="76" t="s">
        <v>69</v>
      </c>
      <c r="D313" s="76" t="s">
        <v>669</v>
      </c>
      <c r="E313" s="76"/>
      <c r="F313" s="85">
        <f>F314</f>
        <v>2000</v>
      </c>
      <c r="G313" s="85">
        <f t="shared" ref="G313:H314" si="102">G314</f>
        <v>2000</v>
      </c>
      <c r="H313" s="85">
        <f t="shared" si="102"/>
        <v>2000</v>
      </c>
    </row>
    <row r="314" spans="1:8" s="129" customFormat="1" x14ac:dyDescent="0.2">
      <c r="A314" s="70" t="s">
        <v>495</v>
      </c>
      <c r="B314" s="71" t="s">
        <v>381</v>
      </c>
      <c r="C314" s="71" t="s">
        <v>69</v>
      </c>
      <c r="D314" s="71" t="s">
        <v>669</v>
      </c>
      <c r="E314" s="71" t="s">
        <v>77</v>
      </c>
      <c r="F314" s="84">
        <f>F315</f>
        <v>2000</v>
      </c>
      <c r="G314" s="84">
        <f t="shared" si="102"/>
        <v>2000</v>
      </c>
      <c r="H314" s="84">
        <f t="shared" si="102"/>
        <v>2000</v>
      </c>
    </row>
    <row r="315" spans="1:8" s="129" customFormat="1" x14ac:dyDescent="0.2">
      <c r="A315" s="70" t="s">
        <v>78</v>
      </c>
      <c r="B315" s="71" t="s">
        <v>381</v>
      </c>
      <c r="C315" s="71" t="s">
        <v>69</v>
      </c>
      <c r="D315" s="71" t="s">
        <v>669</v>
      </c>
      <c r="E315" s="71" t="s">
        <v>79</v>
      </c>
      <c r="F315" s="84">
        <v>2000</v>
      </c>
      <c r="G315" s="84">
        <v>2000</v>
      </c>
      <c r="H315" s="84">
        <v>2000</v>
      </c>
    </row>
    <row r="316" spans="1:8" s="129" customFormat="1" x14ac:dyDescent="0.2">
      <c r="A316" s="61" t="s">
        <v>670</v>
      </c>
      <c r="B316" s="62" t="s">
        <v>381</v>
      </c>
      <c r="C316" s="62" t="s">
        <v>69</v>
      </c>
      <c r="D316" s="62" t="s">
        <v>447</v>
      </c>
      <c r="E316" s="71"/>
      <c r="F316" s="63">
        <f>F317+F320+F323</f>
        <v>11100</v>
      </c>
      <c r="G316" s="63">
        <f t="shared" ref="G316:H316" si="103">G317+G320+G323</f>
        <v>11100</v>
      </c>
      <c r="H316" s="63">
        <f t="shared" si="103"/>
        <v>6100</v>
      </c>
    </row>
    <row r="317" spans="1:8" s="129" customFormat="1" x14ac:dyDescent="0.2">
      <c r="A317" s="79" t="s">
        <v>671</v>
      </c>
      <c r="B317" s="76" t="s">
        <v>381</v>
      </c>
      <c r="C317" s="76" t="s">
        <v>69</v>
      </c>
      <c r="D317" s="76" t="s">
        <v>672</v>
      </c>
      <c r="E317" s="76"/>
      <c r="F317" s="77">
        <f>F318</f>
        <v>500</v>
      </c>
      <c r="G317" s="77">
        <f t="shared" ref="G317:H318" si="104">G318</f>
        <v>500</v>
      </c>
      <c r="H317" s="77">
        <f t="shared" si="104"/>
        <v>500</v>
      </c>
    </row>
    <row r="318" spans="1:8" s="129" customFormat="1" x14ac:dyDescent="0.2">
      <c r="A318" s="70" t="s">
        <v>495</v>
      </c>
      <c r="B318" s="71" t="s">
        <v>381</v>
      </c>
      <c r="C318" s="71" t="s">
        <v>69</v>
      </c>
      <c r="D318" s="71" t="s">
        <v>672</v>
      </c>
      <c r="E318" s="71" t="s">
        <v>77</v>
      </c>
      <c r="F318" s="72">
        <f>F319</f>
        <v>500</v>
      </c>
      <c r="G318" s="72">
        <f t="shared" si="104"/>
        <v>500</v>
      </c>
      <c r="H318" s="72">
        <f t="shared" si="104"/>
        <v>500</v>
      </c>
    </row>
    <row r="319" spans="1:8" s="129" customFormat="1" x14ac:dyDescent="0.2">
      <c r="A319" s="70" t="s">
        <v>78</v>
      </c>
      <c r="B319" s="71" t="s">
        <v>381</v>
      </c>
      <c r="C319" s="71" t="s">
        <v>69</v>
      </c>
      <c r="D319" s="71" t="s">
        <v>672</v>
      </c>
      <c r="E319" s="71" t="s">
        <v>79</v>
      </c>
      <c r="F319" s="72">
        <v>500</v>
      </c>
      <c r="G319" s="72">
        <v>500</v>
      </c>
      <c r="H319" s="72">
        <v>500</v>
      </c>
    </row>
    <row r="320" spans="1:8" s="129" customFormat="1" ht="24" x14ac:dyDescent="0.2">
      <c r="A320" s="75" t="s">
        <v>508</v>
      </c>
      <c r="B320" s="76" t="s">
        <v>381</v>
      </c>
      <c r="C320" s="76" t="s">
        <v>69</v>
      </c>
      <c r="D320" s="76" t="s">
        <v>673</v>
      </c>
      <c r="E320" s="76"/>
      <c r="F320" s="77">
        <f>F321</f>
        <v>500</v>
      </c>
      <c r="G320" s="77">
        <f t="shared" ref="G320:H321" si="105">G321</f>
        <v>500</v>
      </c>
      <c r="H320" s="77">
        <f t="shared" si="105"/>
        <v>500</v>
      </c>
    </row>
    <row r="321" spans="1:8" s="129" customFormat="1" x14ac:dyDescent="0.2">
      <c r="A321" s="70" t="s">
        <v>495</v>
      </c>
      <c r="B321" s="71" t="s">
        <v>381</v>
      </c>
      <c r="C321" s="71" t="s">
        <v>69</v>
      </c>
      <c r="D321" s="71" t="s">
        <v>673</v>
      </c>
      <c r="E321" s="71" t="s">
        <v>77</v>
      </c>
      <c r="F321" s="72">
        <f>F322</f>
        <v>500</v>
      </c>
      <c r="G321" s="72">
        <f t="shared" si="105"/>
        <v>500</v>
      </c>
      <c r="H321" s="72">
        <f t="shared" si="105"/>
        <v>500</v>
      </c>
    </row>
    <row r="322" spans="1:8" s="129" customFormat="1" x14ac:dyDescent="0.2">
      <c r="A322" s="70" t="s">
        <v>78</v>
      </c>
      <c r="B322" s="71" t="s">
        <v>381</v>
      </c>
      <c r="C322" s="71" t="s">
        <v>69</v>
      </c>
      <c r="D322" s="71" t="s">
        <v>673</v>
      </c>
      <c r="E322" s="71" t="s">
        <v>79</v>
      </c>
      <c r="F322" s="72">
        <v>500</v>
      </c>
      <c r="G322" s="72">
        <v>500</v>
      </c>
      <c r="H322" s="72">
        <v>500</v>
      </c>
    </row>
    <row r="323" spans="1:8" s="129" customFormat="1" x14ac:dyDescent="0.2">
      <c r="A323" s="79" t="s">
        <v>222</v>
      </c>
      <c r="B323" s="76" t="s">
        <v>381</v>
      </c>
      <c r="C323" s="76" t="s">
        <v>69</v>
      </c>
      <c r="D323" s="82" t="s">
        <v>674</v>
      </c>
      <c r="E323" s="76"/>
      <c r="F323" s="77">
        <f>F324</f>
        <v>10100</v>
      </c>
      <c r="G323" s="77">
        <f t="shared" ref="G323:H324" si="106">G324</f>
        <v>10100</v>
      </c>
      <c r="H323" s="77">
        <f t="shared" si="106"/>
        <v>5100</v>
      </c>
    </row>
    <row r="324" spans="1:8" s="129" customFormat="1" x14ac:dyDescent="0.2">
      <c r="A324" s="70" t="s">
        <v>495</v>
      </c>
      <c r="B324" s="71" t="s">
        <v>381</v>
      </c>
      <c r="C324" s="71" t="s">
        <v>69</v>
      </c>
      <c r="D324" s="71" t="s">
        <v>674</v>
      </c>
      <c r="E324" s="71" t="s">
        <v>77</v>
      </c>
      <c r="F324" s="72">
        <f>F325</f>
        <v>10100</v>
      </c>
      <c r="G324" s="72">
        <f t="shared" si="106"/>
        <v>10100</v>
      </c>
      <c r="H324" s="72">
        <f t="shared" si="106"/>
        <v>5100</v>
      </c>
    </row>
    <row r="325" spans="1:8" s="129" customFormat="1" x14ac:dyDescent="0.2">
      <c r="A325" s="70" t="s">
        <v>78</v>
      </c>
      <c r="B325" s="71" t="s">
        <v>381</v>
      </c>
      <c r="C325" s="71" t="s">
        <v>69</v>
      </c>
      <c r="D325" s="71" t="s">
        <v>674</v>
      </c>
      <c r="E325" s="71" t="s">
        <v>79</v>
      </c>
      <c r="F325" s="72">
        <v>10100</v>
      </c>
      <c r="G325" s="72">
        <v>10100</v>
      </c>
      <c r="H325" s="72">
        <f>10100-5000</f>
        <v>5100</v>
      </c>
    </row>
    <row r="326" spans="1:8" s="129" customFormat="1" x14ac:dyDescent="0.2">
      <c r="A326" s="61" t="s">
        <v>135</v>
      </c>
      <c r="B326" s="62" t="s">
        <v>381</v>
      </c>
      <c r="C326" s="62" t="s">
        <v>69</v>
      </c>
      <c r="D326" s="62" t="s">
        <v>115</v>
      </c>
      <c r="E326" s="71"/>
      <c r="F326" s="63">
        <f>F336+F339+F327+F333+F330</f>
        <v>164952.5313</v>
      </c>
      <c r="G326" s="63">
        <f t="shared" ref="G326:H326" si="107">G336+G339+G327+G333</f>
        <v>9715</v>
      </c>
      <c r="H326" s="83">
        <f t="shared" si="107"/>
        <v>0</v>
      </c>
    </row>
    <row r="327" spans="1:8" s="129" customFormat="1" ht="48" x14ac:dyDescent="0.2">
      <c r="A327" s="89" t="s">
        <v>526</v>
      </c>
      <c r="B327" s="76" t="s">
        <v>381</v>
      </c>
      <c r="C327" s="76" t="s">
        <v>69</v>
      </c>
      <c r="D327" s="76" t="s">
        <v>539</v>
      </c>
      <c r="E327" s="76"/>
      <c r="F327" s="85">
        <f>F328</f>
        <v>97778.907380000004</v>
      </c>
      <c r="G327" s="85">
        <f t="shared" ref="G327:H328" si="108">G328</f>
        <v>0</v>
      </c>
      <c r="H327" s="85">
        <f t="shared" si="108"/>
        <v>0</v>
      </c>
    </row>
    <row r="328" spans="1:8" s="129" customFormat="1" x14ac:dyDescent="0.2">
      <c r="A328" s="70" t="s">
        <v>202</v>
      </c>
      <c r="B328" s="71" t="s">
        <v>381</v>
      </c>
      <c r="C328" s="71" t="s">
        <v>69</v>
      </c>
      <c r="D328" s="71" t="s">
        <v>539</v>
      </c>
      <c r="E328" s="71" t="s">
        <v>382</v>
      </c>
      <c r="F328" s="84">
        <f>F329</f>
        <v>97778.907380000004</v>
      </c>
      <c r="G328" s="84">
        <f t="shared" si="108"/>
        <v>0</v>
      </c>
      <c r="H328" s="84">
        <f t="shared" si="108"/>
        <v>0</v>
      </c>
    </row>
    <row r="329" spans="1:8" s="129" customFormat="1" x14ac:dyDescent="0.2">
      <c r="A329" s="70" t="s">
        <v>383</v>
      </c>
      <c r="B329" s="71" t="s">
        <v>381</v>
      </c>
      <c r="C329" s="71" t="s">
        <v>69</v>
      </c>
      <c r="D329" s="71" t="s">
        <v>539</v>
      </c>
      <c r="E329" s="71" t="s">
        <v>384</v>
      </c>
      <c r="F329" s="84">
        <f>19512.04901+78266.85837</f>
        <v>97778.907380000004</v>
      </c>
      <c r="G329" s="84">
        <v>0</v>
      </c>
      <c r="H329" s="84">
        <v>0</v>
      </c>
    </row>
    <row r="330" spans="1:8" s="129" customFormat="1" ht="40.5" x14ac:dyDescent="0.2">
      <c r="A330" s="74" t="s">
        <v>527</v>
      </c>
      <c r="B330" s="65" t="s">
        <v>381</v>
      </c>
      <c r="C330" s="65" t="s">
        <v>69</v>
      </c>
      <c r="D330" s="65" t="s">
        <v>540</v>
      </c>
      <c r="E330" s="65"/>
      <c r="F330" s="85">
        <f>F331</f>
        <v>686.82392000000004</v>
      </c>
      <c r="G330" s="85">
        <f t="shared" ref="G330:H331" si="109">G331</f>
        <v>0</v>
      </c>
      <c r="H330" s="85">
        <f t="shared" si="109"/>
        <v>0</v>
      </c>
    </row>
    <row r="331" spans="1:8" s="129" customFormat="1" x14ac:dyDescent="0.2">
      <c r="A331" s="70" t="s">
        <v>202</v>
      </c>
      <c r="B331" s="71" t="s">
        <v>381</v>
      </c>
      <c r="C331" s="71" t="s">
        <v>69</v>
      </c>
      <c r="D331" s="71" t="s">
        <v>540</v>
      </c>
      <c r="E331" s="71" t="s">
        <v>382</v>
      </c>
      <c r="F331" s="84">
        <f>F332</f>
        <v>686.82392000000004</v>
      </c>
      <c r="G331" s="84">
        <f t="shared" si="109"/>
        <v>0</v>
      </c>
      <c r="H331" s="84">
        <f t="shared" si="109"/>
        <v>0</v>
      </c>
    </row>
    <row r="332" spans="1:8" s="129" customFormat="1" x14ac:dyDescent="0.2">
      <c r="A332" s="70" t="s">
        <v>383</v>
      </c>
      <c r="B332" s="71" t="s">
        <v>381</v>
      </c>
      <c r="C332" s="71" t="s">
        <v>69</v>
      </c>
      <c r="D332" s="71" t="s">
        <v>540</v>
      </c>
      <c r="E332" s="71" t="s">
        <v>384</v>
      </c>
      <c r="F332" s="84">
        <v>686.82392000000004</v>
      </c>
      <c r="G332" s="84">
        <v>0</v>
      </c>
      <c r="H332" s="84">
        <v>0</v>
      </c>
    </row>
    <row r="333" spans="1:8" s="129" customFormat="1" x14ac:dyDescent="0.2">
      <c r="A333" s="136" t="s">
        <v>504</v>
      </c>
      <c r="B333" s="62" t="s">
        <v>381</v>
      </c>
      <c r="C333" s="62" t="s">
        <v>69</v>
      </c>
      <c r="D333" s="62" t="s">
        <v>541</v>
      </c>
      <c r="E333" s="62"/>
      <c r="F333" s="63">
        <f t="shared" ref="F333:H334" si="110">F334</f>
        <v>37686.800000000003</v>
      </c>
      <c r="G333" s="63">
        <f t="shared" si="110"/>
        <v>9715</v>
      </c>
      <c r="H333" s="83">
        <f t="shared" si="110"/>
        <v>0</v>
      </c>
    </row>
    <row r="334" spans="1:8" s="129" customFormat="1" x14ac:dyDescent="0.2">
      <c r="A334" s="137" t="s">
        <v>202</v>
      </c>
      <c r="B334" s="71" t="s">
        <v>381</v>
      </c>
      <c r="C334" s="71" t="s">
        <v>69</v>
      </c>
      <c r="D334" s="71" t="s">
        <v>541</v>
      </c>
      <c r="E334" s="71" t="s">
        <v>382</v>
      </c>
      <c r="F334" s="72">
        <f t="shared" si="110"/>
        <v>37686.800000000003</v>
      </c>
      <c r="G334" s="72">
        <f t="shared" si="110"/>
        <v>9715</v>
      </c>
      <c r="H334" s="84">
        <f t="shared" si="110"/>
        <v>0</v>
      </c>
    </row>
    <row r="335" spans="1:8" s="129" customFormat="1" x14ac:dyDescent="0.2">
      <c r="A335" s="137" t="s">
        <v>383</v>
      </c>
      <c r="B335" s="71" t="s">
        <v>381</v>
      </c>
      <c r="C335" s="71" t="s">
        <v>69</v>
      </c>
      <c r="D335" s="71" t="s">
        <v>541</v>
      </c>
      <c r="E335" s="71" t="s">
        <v>384</v>
      </c>
      <c r="F335" s="72">
        <f>9686.8+28000</f>
        <v>37686.800000000003</v>
      </c>
      <c r="G335" s="72">
        <v>9715</v>
      </c>
      <c r="H335" s="84">
        <v>0</v>
      </c>
    </row>
    <row r="336" spans="1:8" s="129" customFormat="1" ht="24" x14ac:dyDescent="0.2">
      <c r="A336" s="75" t="s">
        <v>398</v>
      </c>
      <c r="B336" s="76" t="s">
        <v>381</v>
      </c>
      <c r="C336" s="76" t="s">
        <v>69</v>
      </c>
      <c r="D336" s="76" t="s">
        <v>448</v>
      </c>
      <c r="E336" s="76"/>
      <c r="F336" s="77">
        <f>F337</f>
        <v>26000</v>
      </c>
      <c r="G336" s="85">
        <f t="shared" ref="G336:H337" si="111">G337</f>
        <v>0</v>
      </c>
      <c r="H336" s="85">
        <f t="shared" si="111"/>
        <v>0</v>
      </c>
    </row>
    <row r="337" spans="1:8" s="129" customFormat="1" x14ac:dyDescent="0.2">
      <c r="A337" s="70" t="s">
        <v>94</v>
      </c>
      <c r="B337" s="71" t="s">
        <v>381</v>
      </c>
      <c r="C337" s="71" t="s">
        <v>69</v>
      </c>
      <c r="D337" s="71" t="s">
        <v>448</v>
      </c>
      <c r="E337" s="71" t="s">
        <v>366</v>
      </c>
      <c r="F337" s="72">
        <f>F338</f>
        <v>26000</v>
      </c>
      <c r="G337" s="84">
        <f t="shared" si="111"/>
        <v>0</v>
      </c>
      <c r="H337" s="84">
        <f t="shared" si="111"/>
        <v>0</v>
      </c>
    </row>
    <row r="338" spans="1:8" s="129" customFormat="1" ht="24" x14ac:dyDescent="0.2">
      <c r="A338" s="70" t="s">
        <v>710</v>
      </c>
      <c r="B338" s="71" t="s">
        <v>381</v>
      </c>
      <c r="C338" s="71" t="s">
        <v>69</v>
      </c>
      <c r="D338" s="71" t="s">
        <v>448</v>
      </c>
      <c r="E338" s="71" t="s">
        <v>410</v>
      </c>
      <c r="F338" s="72">
        <f>39000-13000</f>
        <v>26000</v>
      </c>
      <c r="G338" s="84">
        <v>0</v>
      </c>
      <c r="H338" s="84">
        <v>0</v>
      </c>
    </row>
    <row r="339" spans="1:8" s="129" customFormat="1" ht="24" x14ac:dyDescent="0.2">
      <c r="A339" s="75" t="s">
        <v>675</v>
      </c>
      <c r="B339" s="76" t="s">
        <v>381</v>
      </c>
      <c r="C339" s="76" t="s">
        <v>69</v>
      </c>
      <c r="D339" s="76" t="s">
        <v>676</v>
      </c>
      <c r="E339" s="76"/>
      <c r="F339" s="85">
        <f>F340</f>
        <v>2800</v>
      </c>
      <c r="G339" s="85">
        <f t="shared" ref="G339:H340" si="112">G340</f>
        <v>0</v>
      </c>
      <c r="H339" s="85">
        <f t="shared" si="112"/>
        <v>0</v>
      </c>
    </row>
    <row r="340" spans="1:8" s="129" customFormat="1" x14ac:dyDescent="0.2">
      <c r="A340" s="70" t="s">
        <v>495</v>
      </c>
      <c r="B340" s="71" t="s">
        <v>381</v>
      </c>
      <c r="C340" s="71" t="s">
        <v>69</v>
      </c>
      <c r="D340" s="71" t="s">
        <v>676</v>
      </c>
      <c r="E340" s="71" t="s">
        <v>77</v>
      </c>
      <c r="F340" s="84">
        <f>F341</f>
        <v>2800</v>
      </c>
      <c r="G340" s="84">
        <f t="shared" si="112"/>
        <v>0</v>
      </c>
      <c r="H340" s="84">
        <f t="shared" si="112"/>
        <v>0</v>
      </c>
    </row>
    <row r="341" spans="1:8" s="129" customFormat="1" x14ac:dyDescent="0.2">
      <c r="A341" s="70" t="s">
        <v>78</v>
      </c>
      <c r="B341" s="71" t="s">
        <v>381</v>
      </c>
      <c r="C341" s="71" t="s">
        <v>69</v>
      </c>
      <c r="D341" s="71" t="s">
        <v>676</v>
      </c>
      <c r="E341" s="71" t="s">
        <v>79</v>
      </c>
      <c r="F341" s="84">
        <v>2800</v>
      </c>
      <c r="G341" s="84">
        <v>0</v>
      </c>
      <c r="H341" s="84">
        <v>0</v>
      </c>
    </row>
    <row r="342" spans="1:8" s="129" customFormat="1" ht="27" x14ac:dyDescent="0.2">
      <c r="A342" s="74" t="s">
        <v>716</v>
      </c>
      <c r="B342" s="65" t="s">
        <v>381</v>
      </c>
      <c r="C342" s="65" t="s">
        <v>69</v>
      </c>
      <c r="D342" s="65" t="s">
        <v>246</v>
      </c>
      <c r="E342" s="65"/>
      <c r="F342" s="66">
        <f>F343+F346+F349</f>
        <v>2300</v>
      </c>
      <c r="G342" s="66">
        <f t="shared" ref="G342:H342" si="113">G343+G346+G349</f>
        <v>27300</v>
      </c>
      <c r="H342" s="66">
        <f t="shared" si="113"/>
        <v>62300</v>
      </c>
    </row>
    <row r="343" spans="1:8" s="129" customFormat="1" ht="24" x14ac:dyDescent="0.2">
      <c r="A343" s="61" t="s">
        <v>441</v>
      </c>
      <c r="B343" s="62" t="s">
        <v>381</v>
      </c>
      <c r="C343" s="62" t="s">
        <v>69</v>
      </c>
      <c r="D343" s="62" t="s">
        <v>643</v>
      </c>
      <c r="E343" s="62"/>
      <c r="F343" s="83">
        <f>F344</f>
        <v>2000</v>
      </c>
      <c r="G343" s="83">
        <f t="shared" ref="G343:H344" si="114">G344</f>
        <v>2000</v>
      </c>
      <c r="H343" s="83">
        <f t="shared" si="114"/>
        <v>2000</v>
      </c>
    </row>
    <row r="344" spans="1:8" s="129" customFormat="1" x14ac:dyDescent="0.2">
      <c r="A344" s="70" t="s">
        <v>495</v>
      </c>
      <c r="B344" s="71" t="s">
        <v>381</v>
      </c>
      <c r="C344" s="71" t="s">
        <v>69</v>
      </c>
      <c r="D344" s="71" t="s">
        <v>643</v>
      </c>
      <c r="E344" s="71" t="s">
        <v>77</v>
      </c>
      <c r="F344" s="84">
        <f>F345</f>
        <v>2000</v>
      </c>
      <c r="G344" s="84">
        <f t="shared" si="114"/>
        <v>2000</v>
      </c>
      <c r="H344" s="84">
        <f t="shared" si="114"/>
        <v>2000</v>
      </c>
    </row>
    <row r="345" spans="1:8" s="129" customFormat="1" x14ac:dyDescent="0.2">
      <c r="A345" s="70" t="s">
        <v>78</v>
      </c>
      <c r="B345" s="71" t="s">
        <v>381</v>
      </c>
      <c r="C345" s="71" t="s">
        <v>69</v>
      </c>
      <c r="D345" s="71" t="s">
        <v>643</v>
      </c>
      <c r="E345" s="71" t="s">
        <v>79</v>
      </c>
      <c r="F345" s="84">
        <v>2000</v>
      </c>
      <c r="G345" s="84">
        <v>2000</v>
      </c>
      <c r="H345" s="84">
        <v>2000</v>
      </c>
    </row>
    <row r="346" spans="1:8" s="129" customFormat="1" x14ac:dyDescent="0.2">
      <c r="A346" s="90" t="s">
        <v>121</v>
      </c>
      <c r="B346" s="62" t="s">
        <v>381</v>
      </c>
      <c r="C346" s="62" t="s">
        <v>69</v>
      </c>
      <c r="D346" s="62" t="s">
        <v>642</v>
      </c>
      <c r="E346" s="62"/>
      <c r="F346" s="83">
        <f>F347</f>
        <v>300</v>
      </c>
      <c r="G346" s="83">
        <f t="shared" ref="G346:H347" si="115">G347</f>
        <v>300</v>
      </c>
      <c r="H346" s="83">
        <f t="shared" si="115"/>
        <v>300</v>
      </c>
    </row>
    <row r="347" spans="1:8" s="129" customFormat="1" x14ac:dyDescent="0.2">
      <c r="A347" s="70" t="s">
        <v>495</v>
      </c>
      <c r="B347" s="71" t="s">
        <v>381</v>
      </c>
      <c r="C347" s="71" t="s">
        <v>69</v>
      </c>
      <c r="D347" s="71" t="s">
        <v>642</v>
      </c>
      <c r="E347" s="71" t="s">
        <v>77</v>
      </c>
      <c r="F347" s="84">
        <f>F348</f>
        <v>300</v>
      </c>
      <c r="G347" s="84">
        <f t="shared" si="115"/>
        <v>300</v>
      </c>
      <c r="H347" s="84">
        <f t="shared" si="115"/>
        <v>300</v>
      </c>
    </row>
    <row r="348" spans="1:8" s="129" customFormat="1" x14ac:dyDescent="0.2">
      <c r="A348" s="70" t="s">
        <v>78</v>
      </c>
      <c r="B348" s="71" t="s">
        <v>381</v>
      </c>
      <c r="C348" s="71" t="s">
        <v>69</v>
      </c>
      <c r="D348" s="71" t="s">
        <v>642</v>
      </c>
      <c r="E348" s="71" t="s">
        <v>79</v>
      </c>
      <c r="F348" s="84">
        <v>300</v>
      </c>
      <c r="G348" s="84">
        <v>300</v>
      </c>
      <c r="H348" s="84">
        <v>300</v>
      </c>
    </row>
    <row r="349" spans="1:8" s="129" customFormat="1" x14ac:dyDescent="0.2">
      <c r="A349" s="61" t="s">
        <v>644</v>
      </c>
      <c r="B349" s="62" t="s">
        <v>381</v>
      </c>
      <c r="C349" s="62" t="s">
        <v>69</v>
      </c>
      <c r="D349" s="62" t="s">
        <v>645</v>
      </c>
      <c r="E349" s="62"/>
      <c r="F349" s="83">
        <f>F350</f>
        <v>0</v>
      </c>
      <c r="G349" s="63">
        <f t="shared" ref="G349:H349" si="116">G350</f>
        <v>25000</v>
      </c>
      <c r="H349" s="63">
        <f t="shared" si="116"/>
        <v>60000</v>
      </c>
    </row>
    <row r="350" spans="1:8" s="129" customFormat="1" x14ac:dyDescent="0.2">
      <c r="A350" s="70" t="s">
        <v>202</v>
      </c>
      <c r="B350" s="71" t="s">
        <v>381</v>
      </c>
      <c r="C350" s="71" t="s">
        <v>69</v>
      </c>
      <c r="D350" s="71" t="s">
        <v>645</v>
      </c>
      <c r="E350" s="71" t="s">
        <v>382</v>
      </c>
      <c r="F350" s="84">
        <f>F351</f>
        <v>0</v>
      </c>
      <c r="G350" s="72">
        <f>G351</f>
        <v>25000</v>
      </c>
      <c r="H350" s="72">
        <f>H351</f>
        <v>60000</v>
      </c>
    </row>
    <row r="351" spans="1:8" s="129" customFormat="1" x14ac:dyDescent="0.2">
      <c r="A351" s="70" t="s">
        <v>383</v>
      </c>
      <c r="B351" s="71" t="s">
        <v>381</v>
      </c>
      <c r="C351" s="71" t="s">
        <v>69</v>
      </c>
      <c r="D351" s="71" t="s">
        <v>645</v>
      </c>
      <c r="E351" s="71" t="s">
        <v>384</v>
      </c>
      <c r="F351" s="84">
        <v>0</v>
      </c>
      <c r="G351" s="72">
        <f>30000-5000</f>
        <v>25000</v>
      </c>
      <c r="H351" s="72">
        <f>90000-30000</f>
        <v>60000</v>
      </c>
    </row>
    <row r="352" spans="1:8" s="129" customFormat="1" x14ac:dyDescent="0.2">
      <c r="A352" s="61" t="s">
        <v>339</v>
      </c>
      <c r="B352" s="62" t="s">
        <v>381</v>
      </c>
      <c r="C352" s="62" t="s">
        <v>438</v>
      </c>
      <c r="D352" s="62"/>
      <c r="E352" s="62"/>
      <c r="F352" s="63">
        <f>F353+F377</f>
        <v>150351.5</v>
      </c>
      <c r="G352" s="63">
        <f t="shared" ref="G352:H352" si="117">G353+G377</f>
        <v>138871.79999999999</v>
      </c>
      <c r="H352" s="63">
        <f t="shared" si="117"/>
        <v>113632.8</v>
      </c>
    </row>
    <row r="353" spans="1:8" s="129" customFormat="1" ht="27" x14ac:dyDescent="0.2">
      <c r="A353" s="74" t="s">
        <v>663</v>
      </c>
      <c r="B353" s="65" t="s">
        <v>381</v>
      </c>
      <c r="C353" s="65" t="s">
        <v>438</v>
      </c>
      <c r="D353" s="65" t="s">
        <v>218</v>
      </c>
      <c r="E353" s="76"/>
      <c r="F353" s="66">
        <f>F354+F363+F369+F373</f>
        <v>114871.8</v>
      </c>
      <c r="G353" s="66">
        <f t="shared" ref="G353:H353" si="118">G354+G363+G369+G373</f>
        <v>103871.8</v>
      </c>
      <c r="H353" s="66">
        <f t="shared" si="118"/>
        <v>78632.800000000003</v>
      </c>
    </row>
    <row r="354" spans="1:8" s="129" customFormat="1" ht="13.5" x14ac:dyDescent="0.2">
      <c r="A354" s="74" t="s">
        <v>677</v>
      </c>
      <c r="B354" s="65" t="s">
        <v>381</v>
      </c>
      <c r="C354" s="65" t="s">
        <v>438</v>
      </c>
      <c r="D354" s="65" t="s">
        <v>223</v>
      </c>
      <c r="E354" s="76"/>
      <c r="F354" s="66">
        <f>F355+F360</f>
        <v>18000</v>
      </c>
      <c r="G354" s="66">
        <f t="shared" ref="G354:H354" si="119">G355+G360</f>
        <v>18000</v>
      </c>
      <c r="H354" s="66">
        <f t="shared" si="119"/>
        <v>13000</v>
      </c>
    </row>
    <row r="355" spans="1:8" s="129" customFormat="1" x14ac:dyDescent="0.2">
      <c r="A355" s="61" t="s">
        <v>678</v>
      </c>
      <c r="B355" s="62" t="s">
        <v>381</v>
      </c>
      <c r="C355" s="62" t="s">
        <v>438</v>
      </c>
      <c r="D355" s="62" t="s">
        <v>679</v>
      </c>
      <c r="E355" s="71"/>
      <c r="F355" s="83">
        <f>F356+F358</f>
        <v>15000</v>
      </c>
      <c r="G355" s="83">
        <f t="shared" ref="G355:H355" si="120">G356+G358</f>
        <v>15000</v>
      </c>
      <c r="H355" s="83">
        <f t="shared" si="120"/>
        <v>10000</v>
      </c>
    </row>
    <row r="356" spans="1:8" s="129" customFormat="1" x14ac:dyDescent="0.2">
      <c r="A356" s="70" t="s">
        <v>495</v>
      </c>
      <c r="B356" s="87" t="s">
        <v>381</v>
      </c>
      <c r="C356" s="87" t="s">
        <v>438</v>
      </c>
      <c r="D356" s="71" t="s">
        <v>679</v>
      </c>
      <c r="E356" s="71" t="s">
        <v>77</v>
      </c>
      <c r="F356" s="84">
        <f>F357</f>
        <v>4500</v>
      </c>
      <c r="G356" s="84">
        <f t="shared" ref="G356:H356" si="121">G357</f>
        <v>4500</v>
      </c>
      <c r="H356" s="84">
        <f t="shared" si="121"/>
        <v>4500</v>
      </c>
    </row>
    <row r="357" spans="1:8" s="73" customFormat="1" x14ac:dyDescent="0.2">
      <c r="A357" s="70" t="s">
        <v>78</v>
      </c>
      <c r="B357" s="71" t="s">
        <v>381</v>
      </c>
      <c r="C357" s="71" t="s">
        <v>438</v>
      </c>
      <c r="D357" s="71" t="s">
        <v>679</v>
      </c>
      <c r="E357" s="71" t="s">
        <v>79</v>
      </c>
      <c r="F357" s="84">
        <v>4500</v>
      </c>
      <c r="G357" s="84">
        <v>4500</v>
      </c>
      <c r="H357" s="84">
        <v>4500</v>
      </c>
    </row>
    <row r="358" spans="1:8" s="128" customFormat="1" x14ac:dyDescent="0.2">
      <c r="A358" s="70" t="s">
        <v>202</v>
      </c>
      <c r="B358" s="87" t="s">
        <v>381</v>
      </c>
      <c r="C358" s="87" t="s">
        <v>438</v>
      </c>
      <c r="D358" s="71" t="s">
        <v>679</v>
      </c>
      <c r="E358" s="71" t="s">
        <v>382</v>
      </c>
      <c r="F358" s="84">
        <f>F359</f>
        <v>10500</v>
      </c>
      <c r="G358" s="84">
        <f t="shared" ref="G358:H358" si="122">G359</f>
        <v>10500</v>
      </c>
      <c r="H358" s="84">
        <f t="shared" si="122"/>
        <v>5500</v>
      </c>
    </row>
    <row r="359" spans="1:8" s="128" customFormat="1" x14ac:dyDescent="0.2">
      <c r="A359" s="70" t="s">
        <v>383</v>
      </c>
      <c r="B359" s="71" t="s">
        <v>381</v>
      </c>
      <c r="C359" s="71" t="s">
        <v>438</v>
      </c>
      <c r="D359" s="71" t="s">
        <v>679</v>
      </c>
      <c r="E359" s="71" t="s">
        <v>384</v>
      </c>
      <c r="F359" s="84">
        <v>10500</v>
      </c>
      <c r="G359" s="84">
        <v>10500</v>
      </c>
      <c r="H359" s="84">
        <f>10500-5000</f>
        <v>5500</v>
      </c>
    </row>
    <row r="360" spans="1:8" s="128" customFormat="1" x14ac:dyDescent="0.2">
      <c r="A360" s="61" t="s">
        <v>510</v>
      </c>
      <c r="B360" s="62" t="s">
        <v>381</v>
      </c>
      <c r="C360" s="62" t="s">
        <v>438</v>
      </c>
      <c r="D360" s="62" t="s">
        <v>680</v>
      </c>
      <c r="E360" s="62"/>
      <c r="F360" s="83">
        <f>F361</f>
        <v>3000</v>
      </c>
      <c r="G360" s="83">
        <f t="shared" ref="G360:H361" si="123">G361</f>
        <v>3000</v>
      </c>
      <c r="H360" s="83">
        <f t="shared" si="123"/>
        <v>3000</v>
      </c>
    </row>
    <row r="361" spans="1:8" s="128" customFormat="1" x14ac:dyDescent="0.2">
      <c r="A361" s="70" t="s">
        <v>495</v>
      </c>
      <c r="B361" s="71" t="s">
        <v>381</v>
      </c>
      <c r="C361" s="71" t="s">
        <v>438</v>
      </c>
      <c r="D361" s="71" t="s">
        <v>680</v>
      </c>
      <c r="E361" s="71" t="s">
        <v>77</v>
      </c>
      <c r="F361" s="84">
        <f>F362</f>
        <v>3000</v>
      </c>
      <c r="G361" s="84">
        <f t="shared" si="123"/>
        <v>3000</v>
      </c>
      <c r="H361" s="84">
        <f t="shared" si="123"/>
        <v>3000</v>
      </c>
    </row>
    <row r="362" spans="1:8" s="128" customFormat="1" x14ac:dyDescent="0.2">
      <c r="A362" s="70" t="s">
        <v>78</v>
      </c>
      <c r="B362" s="71" t="s">
        <v>381</v>
      </c>
      <c r="C362" s="71" t="s">
        <v>438</v>
      </c>
      <c r="D362" s="71" t="s">
        <v>680</v>
      </c>
      <c r="E362" s="71" t="s">
        <v>79</v>
      </c>
      <c r="F362" s="84">
        <v>3000</v>
      </c>
      <c r="G362" s="84">
        <v>3000</v>
      </c>
      <c r="H362" s="84">
        <v>3000</v>
      </c>
    </row>
    <row r="363" spans="1:8" s="128" customFormat="1" x14ac:dyDescent="0.2">
      <c r="A363" s="61" t="s">
        <v>681</v>
      </c>
      <c r="B363" s="62" t="s">
        <v>381</v>
      </c>
      <c r="C363" s="62" t="s">
        <v>438</v>
      </c>
      <c r="D363" s="62" t="s">
        <v>136</v>
      </c>
      <c r="E363" s="71"/>
      <c r="F363" s="63">
        <f>F364</f>
        <v>74561.8</v>
      </c>
      <c r="G363" s="63">
        <f t="shared" ref="G363:H363" si="124">G364</f>
        <v>63561.8</v>
      </c>
      <c r="H363" s="63">
        <f t="shared" si="124"/>
        <v>48322.8</v>
      </c>
    </row>
    <row r="364" spans="1:8" s="128" customFormat="1" x14ac:dyDescent="0.2">
      <c r="A364" s="75" t="s">
        <v>682</v>
      </c>
      <c r="B364" s="76" t="s">
        <v>381</v>
      </c>
      <c r="C364" s="76" t="s">
        <v>438</v>
      </c>
      <c r="D364" s="76" t="s">
        <v>683</v>
      </c>
      <c r="E364" s="88"/>
      <c r="F364" s="77">
        <f>F365+F367</f>
        <v>74561.8</v>
      </c>
      <c r="G364" s="77">
        <f t="shared" ref="G364:H364" si="125">G365+G367</f>
        <v>63561.8</v>
      </c>
      <c r="H364" s="77">
        <f t="shared" si="125"/>
        <v>48322.8</v>
      </c>
    </row>
    <row r="365" spans="1:8" s="128" customFormat="1" x14ac:dyDescent="0.2">
      <c r="A365" s="70" t="s">
        <v>495</v>
      </c>
      <c r="B365" s="71" t="s">
        <v>381</v>
      </c>
      <c r="C365" s="71" t="s">
        <v>438</v>
      </c>
      <c r="D365" s="71" t="s">
        <v>683</v>
      </c>
      <c r="E365" s="71" t="s">
        <v>77</v>
      </c>
      <c r="F365" s="72">
        <f>F366</f>
        <v>70561.8</v>
      </c>
      <c r="G365" s="72">
        <f t="shared" ref="G365:H365" si="126">G366</f>
        <v>59561.8</v>
      </c>
      <c r="H365" s="72">
        <f t="shared" si="126"/>
        <v>44322.8</v>
      </c>
    </row>
    <row r="366" spans="1:8" s="128" customFormat="1" x14ac:dyDescent="0.2">
      <c r="A366" s="70" t="s">
        <v>78</v>
      </c>
      <c r="B366" s="71" t="s">
        <v>381</v>
      </c>
      <c r="C366" s="71" t="s">
        <v>438</v>
      </c>
      <c r="D366" s="71" t="s">
        <v>683</v>
      </c>
      <c r="E366" s="71" t="s">
        <v>79</v>
      </c>
      <c r="F366" s="72">
        <f>72561.8-2000</f>
        <v>70561.8</v>
      </c>
      <c r="G366" s="72">
        <v>59561.8</v>
      </c>
      <c r="H366" s="72">
        <v>44322.8</v>
      </c>
    </row>
    <row r="367" spans="1:8" s="128" customFormat="1" x14ac:dyDescent="0.2">
      <c r="A367" s="70" t="s">
        <v>202</v>
      </c>
      <c r="B367" s="87" t="s">
        <v>381</v>
      </c>
      <c r="C367" s="87" t="s">
        <v>438</v>
      </c>
      <c r="D367" s="71" t="s">
        <v>683</v>
      </c>
      <c r="E367" s="71" t="s">
        <v>382</v>
      </c>
      <c r="F367" s="72">
        <f>F368</f>
        <v>4000</v>
      </c>
      <c r="G367" s="72">
        <f t="shared" ref="G367:H367" si="127">G368</f>
        <v>4000</v>
      </c>
      <c r="H367" s="72">
        <f t="shared" si="127"/>
        <v>4000</v>
      </c>
    </row>
    <row r="368" spans="1:8" s="128" customFormat="1" x14ac:dyDescent="0.2">
      <c r="A368" s="70" t="s">
        <v>383</v>
      </c>
      <c r="B368" s="71" t="s">
        <v>381</v>
      </c>
      <c r="C368" s="71" t="s">
        <v>438</v>
      </c>
      <c r="D368" s="71" t="s">
        <v>683</v>
      </c>
      <c r="E368" s="71" t="s">
        <v>384</v>
      </c>
      <c r="F368" s="72">
        <v>4000</v>
      </c>
      <c r="G368" s="72">
        <v>4000</v>
      </c>
      <c r="H368" s="72">
        <v>4000</v>
      </c>
    </row>
    <row r="369" spans="1:8" s="128" customFormat="1" x14ac:dyDescent="0.2">
      <c r="A369" s="61" t="s">
        <v>684</v>
      </c>
      <c r="B369" s="62" t="s">
        <v>381</v>
      </c>
      <c r="C369" s="62" t="s">
        <v>438</v>
      </c>
      <c r="D369" s="62" t="s">
        <v>685</v>
      </c>
      <c r="E369" s="62"/>
      <c r="F369" s="63">
        <f>F370</f>
        <v>17310</v>
      </c>
      <c r="G369" s="63">
        <f t="shared" ref="G369:H371" si="128">G370</f>
        <v>17310</v>
      </c>
      <c r="H369" s="63">
        <f t="shared" si="128"/>
        <v>12310</v>
      </c>
    </row>
    <row r="370" spans="1:8" s="128" customFormat="1" x14ac:dyDescent="0.2">
      <c r="A370" s="75" t="s">
        <v>686</v>
      </c>
      <c r="B370" s="71" t="s">
        <v>381</v>
      </c>
      <c r="C370" s="71" t="s">
        <v>438</v>
      </c>
      <c r="D370" s="76" t="s">
        <v>687</v>
      </c>
      <c r="E370" s="76"/>
      <c r="F370" s="77">
        <f>F371</f>
        <v>17310</v>
      </c>
      <c r="G370" s="77">
        <f t="shared" si="128"/>
        <v>17310</v>
      </c>
      <c r="H370" s="77">
        <f t="shared" si="128"/>
        <v>12310</v>
      </c>
    </row>
    <row r="371" spans="1:8" s="128" customFormat="1" x14ac:dyDescent="0.2">
      <c r="A371" s="70" t="s">
        <v>495</v>
      </c>
      <c r="B371" s="71" t="s">
        <v>381</v>
      </c>
      <c r="C371" s="71" t="s">
        <v>438</v>
      </c>
      <c r="D371" s="71" t="s">
        <v>687</v>
      </c>
      <c r="E371" s="71" t="s">
        <v>77</v>
      </c>
      <c r="F371" s="72">
        <f>F372</f>
        <v>17310</v>
      </c>
      <c r="G371" s="72">
        <f t="shared" si="128"/>
        <v>17310</v>
      </c>
      <c r="H371" s="72">
        <f t="shared" si="128"/>
        <v>12310</v>
      </c>
    </row>
    <row r="372" spans="1:8" s="128" customFormat="1" x14ac:dyDescent="0.2">
      <c r="A372" s="70" t="s">
        <v>78</v>
      </c>
      <c r="B372" s="71" t="s">
        <v>381</v>
      </c>
      <c r="C372" s="71" t="s">
        <v>438</v>
      </c>
      <c r="D372" s="71" t="s">
        <v>687</v>
      </c>
      <c r="E372" s="71" t="s">
        <v>79</v>
      </c>
      <c r="F372" s="72">
        <v>17310</v>
      </c>
      <c r="G372" s="72">
        <v>17310</v>
      </c>
      <c r="H372" s="72">
        <f>17310-5000</f>
        <v>12310</v>
      </c>
    </row>
    <row r="373" spans="1:8" s="128" customFormat="1" x14ac:dyDescent="0.2">
      <c r="A373" s="61" t="s">
        <v>397</v>
      </c>
      <c r="B373" s="62" t="s">
        <v>381</v>
      </c>
      <c r="C373" s="62" t="s">
        <v>438</v>
      </c>
      <c r="D373" s="62" t="s">
        <v>115</v>
      </c>
      <c r="E373" s="62"/>
      <c r="F373" s="63">
        <f>F374</f>
        <v>5000</v>
      </c>
      <c r="G373" s="63">
        <f t="shared" ref="G373:H375" si="129">G374</f>
        <v>5000</v>
      </c>
      <c r="H373" s="63">
        <f t="shared" si="129"/>
        <v>5000</v>
      </c>
    </row>
    <row r="374" spans="1:8" s="128" customFormat="1" x14ac:dyDescent="0.2">
      <c r="A374" s="75" t="s">
        <v>688</v>
      </c>
      <c r="B374" s="76" t="s">
        <v>381</v>
      </c>
      <c r="C374" s="76" t="s">
        <v>438</v>
      </c>
      <c r="D374" s="76" t="s">
        <v>689</v>
      </c>
      <c r="E374" s="76"/>
      <c r="F374" s="77">
        <f>F375</f>
        <v>5000</v>
      </c>
      <c r="G374" s="77">
        <f t="shared" si="129"/>
        <v>5000</v>
      </c>
      <c r="H374" s="77">
        <f t="shared" si="129"/>
        <v>5000</v>
      </c>
    </row>
    <row r="375" spans="1:8" s="128" customFormat="1" x14ac:dyDescent="0.2">
      <c r="A375" s="70" t="s">
        <v>495</v>
      </c>
      <c r="B375" s="71" t="s">
        <v>381</v>
      </c>
      <c r="C375" s="71" t="s">
        <v>438</v>
      </c>
      <c r="D375" s="71" t="s">
        <v>689</v>
      </c>
      <c r="E375" s="71" t="s">
        <v>77</v>
      </c>
      <c r="F375" s="72">
        <f>F376</f>
        <v>5000</v>
      </c>
      <c r="G375" s="72">
        <f t="shared" si="129"/>
        <v>5000</v>
      </c>
      <c r="H375" s="72">
        <f t="shared" si="129"/>
        <v>5000</v>
      </c>
    </row>
    <row r="376" spans="1:8" s="128" customFormat="1" x14ac:dyDescent="0.2">
      <c r="A376" s="70" t="s">
        <v>78</v>
      </c>
      <c r="B376" s="71" t="s">
        <v>381</v>
      </c>
      <c r="C376" s="71" t="s">
        <v>438</v>
      </c>
      <c r="D376" s="71" t="s">
        <v>689</v>
      </c>
      <c r="E376" s="71" t="s">
        <v>79</v>
      </c>
      <c r="F376" s="72">
        <v>5000</v>
      </c>
      <c r="G376" s="72">
        <v>5000</v>
      </c>
      <c r="H376" s="72">
        <v>5000</v>
      </c>
    </row>
    <row r="377" spans="1:8" s="128" customFormat="1" ht="27" x14ac:dyDescent="0.2">
      <c r="A377" s="74" t="s">
        <v>716</v>
      </c>
      <c r="B377" s="65" t="s">
        <v>381</v>
      </c>
      <c r="C377" s="65" t="s">
        <v>438</v>
      </c>
      <c r="D377" s="65" t="s">
        <v>246</v>
      </c>
      <c r="E377" s="65"/>
      <c r="F377" s="66">
        <f>F378+F381+F384+F387+F390</f>
        <v>35479.699999999997</v>
      </c>
      <c r="G377" s="66">
        <f t="shared" ref="G377:H377" si="130">G378+G381+G384+G387+G390</f>
        <v>35000</v>
      </c>
      <c r="H377" s="66">
        <f t="shared" si="130"/>
        <v>35000</v>
      </c>
    </row>
    <row r="378" spans="1:8" s="128" customFormat="1" x14ac:dyDescent="0.2">
      <c r="A378" s="90" t="s">
        <v>121</v>
      </c>
      <c r="B378" s="62" t="s">
        <v>381</v>
      </c>
      <c r="C378" s="62" t="s">
        <v>438</v>
      </c>
      <c r="D378" s="62" t="s">
        <v>642</v>
      </c>
      <c r="E378" s="71"/>
      <c r="F378" s="83">
        <f>F379</f>
        <v>12600</v>
      </c>
      <c r="G378" s="83">
        <f t="shared" ref="G378:H379" si="131">G379</f>
        <v>5000</v>
      </c>
      <c r="H378" s="83">
        <f t="shared" si="131"/>
        <v>5000</v>
      </c>
    </row>
    <row r="379" spans="1:8" s="128" customFormat="1" x14ac:dyDescent="0.2">
      <c r="A379" s="70" t="s">
        <v>202</v>
      </c>
      <c r="B379" s="71" t="s">
        <v>381</v>
      </c>
      <c r="C379" s="71" t="s">
        <v>438</v>
      </c>
      <c r="D379" s="71" t="s">
        <v>642</v>
      </c>
      <c r="E379" s="71" t="s">
        <v>382</v>
      </c>
      <c r="F379" s="84">
        <f>F380</f>
        <v>12600</v>
      </c>
      <c r="G379" s="84">
        <f t="shared" si="131"/>
        <v>5000</v>
      </c>
      <c r="H379" s="84">
        <f t="shared" si="131"/>
        <v>5000</v>
      </c>
    </row>
    <row r="380" spans="1:8" s="128" customFormat="1" x14ac:dyDescent="0.2">
      <c r="A380" s="70" t="s">
        <v>383</v>
      </c>
      <c r="B380" s="71" t="s">
        <v>381</v>
      </c>
      <c r="C380" s="71" t="s">
        <v>438</v>
      </c>
      <c r="D380" s="71" t="s">
        <v>642</v>
      </c>
      <c r="E380" s="71" t="s">
        <v>384</v>
      </c>
      <c r="F380" s="84">
        <f>13000-400</f>
        <v>12600</v>
      </c>
      <c r="G380" s="72">
        <v>5000</v>
      </c>
      <c r="H380" s="72">
        <v>5000</v>
      </c>
    </row>
    <row r="381" spans="1:8" s="128" customFormat="1" x14ac:dyDescent="0.2">
      <c r="A381" s="61" t="s">
        <v>204</v>
      </c>
      <c r="B381" s="62" t="s">
        <v>381</v>
      </c>
      <c r="C381" s="62" t="s">
        <v>438</v>
      </c>
      <c r="D381" s="62" t="s">
        <v>646</v>
      </c>
      <c r="E381" s="62"/>
      <c r="F381" s="83">
        <f>F382</f>
        <v>12879.7</v>
      </c>
      <c r="G381" s="83">
        <f t="shared" ref="G381:H382" si="132">G382</f>
        <v>0</v>
      </c>
      <c r="H381" s="83">
        <f t="shared" si="132"/>
        <v>0</v>
      </c>
    </row>
    <row r="382" spans="1:8" s="128" customFormat="1" x14ac:dyDescent="0.2">
      <c r="A382" s="70" t="s">
        <v>202</v>
      </c>
      <c r="B382" s="71" t="s">
        <v>381</v>
      </c>
      <c r="C382" s="71" t="s">
        <v>438</v>
      </c>
      <c r="D382" s="71" t="s">
        <v>646</v>
      </c>
      <c r="E382" s="71" t="s">
        <v>382</v>
      </c>
      <c r="F382" s="84">
        <f>F383</f>
        <v>12879.7</v>
      </c>
      <c r="G382" s="84">
        <f t="shared" si="132"/>
        <v>0</v>
      </c>
      <c r="H382" s="84">
        <f t="shared" si="132"/>
        <v>0</v>
      </c>
    </row>
    <row r="383" spans="1:8" s="128" customFormat="1" x14ac:dyDescent="0.2">
      <c r="A383" s="70" t="s">
        <v>383</v>
      </c>
      <c r="B383" s="71" t="s">
        <v>381</v>
      </c>
      <c r="C383" s="71" t="s">
        <v>438</v>
      </c>
      <c r="D383" s="71" t="s">
        <v>646</v>
      </c>
      <c r="E383" s="71" t="s">
        <v>384</v>
      </c>
      <c r="F383" s="84">
        <v>12879.7</v>
      </c>
      <c r="G383" s="84">
        <v>0</v>
      </c>
      <c r="H383" s="84">
        <v>0</v>
      </c>
    </row>
    <row r="384" spans="1:8" s="128" customFormat="1" x14ac:dyDescent="0.2">
      <c r="A384" s="61" t="s">
        <v>647</v>
      </c>
      <c r="B384" s="62" t="s">
        <v>381</v>
      </c>
      <c r="C384" s="62" t="s">
        <v>438</v>
      </c>
      <c r="D384" s="62" t="s">
        <v>648</v>
      </c>
      <c r="E384" s="62"/>
      <c r="F384" s="83">
        <f>F385</f>
        <v>0</v>
      </c>
      <c r="G384" s="83">
        <f t="shared" ref="G384:H385" si="133">G385</f>
        <v>15000</v>
      </c>
      <c r="H384" s="83">
        <f t="shared" si="133"/>
        <v>15000</v>
      </c>
    </row>
    <row r="385" spans="1:8" s="128" customFormat="1" x14ac:dyDescent="0.2">
      <c r="A385" s="70" t="s">
        <v>202</v>
      </c>
      <c r="B385" s="71" t="s">
        <v>381</v>
      </c>
      <c r="C385" s="71" t="s">
        <v>438</v>
      </c>
      <c r="D385" s="71" t="s">
        <v>648</v>
      </c>
      <c r="E385" s="71" t="s">
        <v>382</v>
      </c>
      <c r="F385" s="84">
        <f>F386</f>
        <v>0</v>
      </c>
      <c r="G385" s="84">
        <f t="shared" si="133"/>
        <v>15000</v>
      </c>
      <c r="H385" s="84">
        <f t="shared" si="133"/>
        <v>15000</v>
      </c>
    </row>
    <row r="386" spans="1:8" s="128" customFormat="1" x14ac:dyDescent="0.2">
      <c r="A386" s="70" t="s">
        <v>383</v>
      </c>
      <c r="B386" s="71" t="s">
        <v>381</v>
      </c>
      <c r="C386" s="71" t="s">
        <v>438</v>
      </c>
      <c r="D386" s="71" t="s">
        <v>648</v>
      </c>
      <c r="E386" s="71" t="s">
        <v>384</v>
      </c>
      <c r="F386" s="84">
        <v>0</v>
      </c>
      <c r="G386" s="72">
        <v>15000</v>
      </c>
      <c r="H386" s="72">
        <v>15000</v>
      </c>
    </row>
    <row r="387" spans="1:8" s="128" customFormat="1" x14ac:dyDescent="0.2">
      <c r="A387" s="61" t="s">
        <v>649</v>
      </c>
      <c r="B387" s="62" t="s">
        <v>381</v>
      </c>
      <c r="C387" s="62" t="s">
        <v>438</v>
      </c>
      <c r="D387" s="62" t="s">
        <v>650</v>
      </c>
      <c r="E387" s="62"/>
      <c r="F387" s="83">
        <f>F388</f>
        <v>0</v>
      </c>
      <c r="G387" s="83">
        <f t="shared" ref="G387:H388" si="134">G388</f>
        <v>15000</v>
      </c>
      <c r="H387" s="83">
        <f t="shared" si="134"/>
        <v>15000</v>
      </c>
    </row>
    <row r="388" spans="1:8" s="128" customFormat="1" x14ac:dyDescent="0.2">
      <c r="A388" s="70" t="s">
        <v>202</v>
      </c>
      <c r="B388" s="71" t="s">
        <v>381</v>
      </c>
      <c r="C388" s="71" t="s">
        <v>438</v>
      </c>
      <c r="D388" s="71" t="s">
        <v>650</v>
      </c>
      <c r="E388" s="71" t="s">
        <v>382</v>
      </c>
      <c r="F388" s="84">
        <f>F389</f>
        <v>0</v>
      </c>
      <c r="G388" s="84">
        <f>G389</f>
        <v>15000</v>
      </c>
      <c r="H388" s="84">
        <f t="shared" si="134"/>
        <v>15000</v>
      </c>
    </row>
    <row r="389" spans="1:8" s="128" customFormat="1" x14ac:dyDescent="0.2">
      <c r="A389" s="70" t="s">
        <v>383</v>
      </c>
      <c r="B389" s="71" t="s">
        <v>381</v>
      </c>
      <c r="C389" s="71" t="s">
        <v>438</v>
      </c>
      <c r="D389" s="71" t="s">
        <v>650</v>
      </c>
      <c r="E389" s="71" t="s">
        <v>384</v>
      </c>
      <c r="F389" s="84">
        <v>0</v>
      </c>
      <c r="G389" s="72">
        <v>15000</v>
      </c>
      <c r="H389" s="72">
        <v>15000</v>
      </c>
    </row>
    <row r="390" spans="1:8" s="128" customFormat="1" x14ac:dyDescent="0.2">
      <c r="A390" s="61" t="s">
        <v>651</v>
      </c>
      <c r="B390" s="62" t="s">
        <v>381</v>
      </c>
      <c r="C390" s="62" t="s">
        <v>438</v>
      </c>
      <c r="D390" s="62" t="s">
        <v>652</v>
      </c>
      <c r="E390" s="62"/>
      <c r="F390" s="83">
        <f t="shared" ref="F390:H391" si="135">F391</f>
        <v>10000</v>
      </c>
      <c r="G390" s="83">
        <f t="shared" si="135"/>
        <v>0</v>
      </c>
      <c r="H390" s="83">
        <f t="shared" si="135"/>
        <v>0</v>
      </c>
    </row>
    <row r="391" spans="1:8" s="128" customFormat="1" x14ac:dyDescent="0.2">
      <c r="A391" s="70" t="s">
        <v>202</v>
      </c>
      <c r="B391" s="71" t="s">
        <v>381</v>
      </c>
      <c r="C391" s="71" t="s">
        <v>438</v>
      </c>
      <c r="D391" s="71" t="s">
        <v>652</v>
      </c>
      <c r="E391" s="71" t="s">
        <v>382</v>
      </c>
      <c r="F391" s="84">
        <f t="shared" si="135"/>
        <v>10000</v>
      </c>
      <c r="G391" s="84">
        <f t="shared" si="135"/>
        <v>0</v>
      </c>
      <c r="H391" s="84">
        <f t="shared" si="135"/>
        <v>0</v>
      </c>
    </row>
    <row r="392" spans="1:8" s="128" customFormat="1" x14ac:dyDescent="0.2">
      <c r="A392" s="70" t="s">
        <v>383</v>
      </c>
      <c r="B392" s="71" t="s">
        <v>381</v>
      </c>
      <c r="C392" s="71" t="s">
        <v>438</v>
      </c>
      <c r="D392" s="71" t="s">
        <v>652</v>
      </c>
      <c r="E392" s="71" t="s">
        <v>384</v>
      </c>
      <c r="F392" s="84">
        <v>10000</v>
      </c>
      <c r="G392" s="84">
        <v>0</v>
      </c>
      <c r="H392" s="84">
        <v>0</v>
      </c>
    </row>
    <row r="393" spans="1:8" s="128" customFormat="1" x14ac:dyDescent="0.2">
      <c r="A393" s="61" t="s">
        <v>340</v>
      </c>
      <c r="B393" s="62" t="s">
        <v>381</v>
      </c>
      <c r="C393" s="62" t="s">
        <v>430</v>
      </c>
      <c r="D393" s="62"/>
      <c r="E393" s="62"/>
      <c r="F393" s="63">
        <f>F394+F428+F439+F449+F456</f>
        <v>790713.33525</v>
      </c>
      <c r="G393" s="63">
        <f t="shared" ref="G393:H393" si="136">G394+G428+G439+G449+G456</f>
        <v>502588</v>
      </c>
      <c r="H393" s="63">
        <f t="shared" si="136"/>
        <v>497588</v>
      </c>
    </row>
    <row r="394" spans="1:8" s="128" customFormat="1" ht="13.5" x14ac:dyDescent="0.2">
      <c r="A394" s="74" t="s">
        <v>713</v>
      </c>
      <c r="B394" s="65" t="s">
        <v>381</v>
      </c>
      <c r="C394" s="65" t="s">
        <v>430</v>
      </c>
      <c r="D394" s="98" t="s">
        <v>228</v>
      </c>
      <c r="E394" s="65"/>
      <c r="F394" s="66">
        <f>F395+F398+F401+F404+F407+F410+F413+F416+F419+F422+F425</f>
        <v>336929</v>
      </c>
      <c r="G394" s="66">
        <f t="shared" ref="G394:H394" si="137">G395+G398+G401+G404+G407+G410+G413+G416+G419+G422+G425</f>
        <v>302929</v>
      </c>
      <c r="H394" s="66">
        <f t="shared" si="137"/>
        <v>297929</v>
      </c>
    </row>
    <row r="395" spans="1:8" s="128" customFormat="1" x14ac:dyDescent="0.2">
      <c r="A395" s="90" t="s">
        <v>500</v>
      </c>
      <c r="B395" s="62" t="s">
        <v>381</v>
      </c>
      <c r="C395" s="62" t="s">
        <v>430</v>
      </c>
      <c r="D395" s="62" t="s">
        <v>630</v>
      </c>
      <c r="E395" s="62"/>
      <c r="F395" s="63">
        <f>F396</f>
        <v>12000</v>
      </c>
      <c r="G395" s="63">
        <f t="shared" ref="G395:H396" si="138">G396</f>
        <v>7000</v>
      </c>
      <c r="H395" s="63">
        <f t="shared" si="138"/>
        <v>7000</v>
      </c>
    </row>
    <row r="396" spans="1:8" s="128" customFormat="1" x14ac:dyDescent="0.2">
      <c r="A396" s="70" t="s">
        <v>495</v>
      </c>
      <c r="B396" s="71" t="s">
        <v>381</v>
      </c>
      <c r="C396" s="71" t="s">
        <v>430</v>
      </c>
      <c r="D396" s="71" t="s">
        <v>630</v>
      </c>
      <c r="E396" s="71" t="s">
        <v>77</v>
      </c>
      <c r="F396" s="72">
        <f>F397</f>
        <v>12000</v>
      </c>
      <c r="G396" s="72">
        <f t="shared" si="138"/>
        <v>7000</v>
      </c>
      <c r="H396" s="72">
        <f t="shared" si="138"/>
        <v>7000</v>
      </c>
    </row>
    <row r="397" spans="1:8" s="128" customFormat="1" x14ac:dyDescent="0.2">
      <c r="A397" s="70" t="s">
        <v>78</v>
      </c>
      <c r="B397" s="71" t="s">
        <v>381</v>
      </c>
      <c r="C397" s="71" t="s">
        <v>430</v>
      </c>
      <c r="D397" s="71" t="s">
        <v>630</v>
      </c>
      <c r="E397" s="71" t="s">
        <v>79</v>
      </c>
      <c r="F397" s="72">
        <f>15000-3000</f>
        <v>12000</v>
      </c>
      <c r="G397" s="72">
        <f>15000-2000-3000-3000</f>
        <v>7000</v>
      </c>
      <c r="H397" s="72">
        <f>15000-5000-3000</f>
        <v>7000</v>
      </c>
    </row>
    <row r="398" spans="1:8" s="128" customFormat="1" x14ac:dyDescent="0.2">
      <c r="A398" s="61" t="s">
        <v>501</v>
      </c>
      <c r="B398" s="62" t="s">
        <v>381</v>
      </c>
      <c r="C398" s="62" t="s">
        <v>430</v>
      </c>
      <c r="D398" s="62" t="s">
        <v>631</v>
      </c>
      <c r="E398" s="62"/>
      <c r="F398" s="63">
        <f>F399</f>
        <v>3000</v>
      </c>
      <c r="G398" s="63">
        <f t="shared" ref="G398:H399" si="139">G399</f>
        <v>3000</v>
      </c>
      <c r="H398" s="63">
        <f t="shared" si="139"/>
        <v>3000</v>
      </c>
    </row>
    <row r="399" spans="1:8" s="128" customFormat="1" x14ac:dyDescent="0.2">
      <c r="A399" s="70" t="s">
        <v>495</v>
      </c>
      <c r="B399" s="71" t="s">
        <v>381</v>
      </c>
      <c r="C399" s="71" t="s">
        <v>430</v>
      </c>
      <c r="D399" s="71" t="s">
        <v>631</v>
      </c>
      <c r="E399" s="71" t="s">
        <v>77</v>
      </c>
      <c r="F399" s="72">
        <f>F400</f>
        <v>3000</v>
      </c>
      <c r="G399" s="72">
        <f t="shared" si="139"/>
        <v>3000</v>
      </c>
      <c r="H399" s="72">
        <f t="shared" si="139"/>
        <v>3000</v>
      </c>
    </row>
    <row r="400" spans="1:8" s="128" customFormat="1" x14ac:dyDescent="0.2">
      <c r="A400" s="70" t="s">
        <v>78</v>
      </c>
      <c r="B400" s="71" t="s">
        <v>381</v>
      </c>
      <c r="C400" s="71" t="s">
        <v>430</v>
      </c>
      <c r="D400" s="71" t="s">
        <v>631</v>
      </c>
      <c r="E400" s="71" t="s">
        <v>79</v>
      </c>
      <c r="F400" s="72">
        <v>3000</v>
      </c>
      <c r="G400" s="72">
        <v>3000</v>
      </c>
      <c r="H400" s="72">
        <v>3000</v>
      </c>
    </row>
    <row r="401" spans="1:8" s="128" customFormat="1" x14ac:dyDescent="0.2">
      <c r="A401" s="61" t="s">
        <v>502</v>
      </c>
      <c r="B401" s="62" t="s">
        <v>381</v>
      </c>
      <c r="C401" s="62" t="s">
        <v>430</v>
      </c>
      <c r="D401" s="62" t="s">
        <v>632</v>
      </c>
      <c r="E401" s="62"/>
      <c r="F401" s="83">
        <f>F402</f>
        <v>1000</v>
      </c>
      <c r="G401" s="83">
        <f t="shared" ref="G401:H402" si="140">G402</f>
        <v>1000</v>
      </c>
      <c r="H401" s="83">
        <f t="shared" si="140"/>
        <v>1000</v>
      </c>
    </row>
    <row r="402" spans="1:8" s="128" customFormat="1" x14ac:dyDescent="0.2">
      <c r="A402" s="70" t="s">
        <v>495</v>
      </c>
      <c r="B402" s="71" t="s">
        <v>381</v>
      </c>
      <c r="C402" s="71" t="s">
        <v>430</v>
      </c>
      <c r="D402" s="71" t="s">
        <v>632</v>
      </c>
      <c r="E402" s="71" t="s">
        <v>77</v>
      </c>
      <c r="F402" s="84">
        <f>F403</f>
        <v>1000</v>
      </c>
      <c r="G402" s="84">
        <f t="shared" si="140"/>
        <v>1000</v>
      </c>
      <c r="H402" s="84">
        <f t="shared" si="140"/>
        <v>1000</v>
      </c>
    </row>
    <row r="403" spans="1:8" s="128" customFormat="1" x14ac:dyDescent="0.2">
      <c r="A403" s="70" t="s">
        <v>78</v>
      </c>
      <c r="B403" s="71" t="s">
        <v>381</v>
      </c>
      <c r="C403" s="71" t="s">
        <v>430</v>
      </c>
      <c r="D403" s="71" t="s">
        <v>632</v>
      </c>
      <c r="E403" s="71" t="s">
        <v>79</v>
      </c>
      <c r="F403" s="84">
        <v>1000</v>
      </c>
      <c r="G403" s="84">
        <v>1000</v>
      </c>
      <c r="H403" s="84">
        <v>1000</v>
      </c>
    </row>
    <row r="404" spans="1:8" s="128" customFormat="1" x14ac:dyDescent="0.2">
      <c r="A404" s="90" t="s">
        <v>315</v>
      </c>
      <c r="B404" s="62" t="s">
        <v>381</v>
      </c>
      <c r="C404" s="62" t="s">
        <v>430</v>
      </c>
      <c r="D404" s="62" t="s">
        <v>633</v>
      </c>
      <c r="E404" s="62"/>
      <c r="F404" s="83">
        <f>F405</f>
        <v>0</v>
      </c>
      <c r="G404" s="63">
        <f t="shared" ref="G404:H405" si="141">G405</f>
        <v>3000</v>
      </c>
      <c r="H404" s="63">
        <f t="shared" si="141"/>
        <v>3000</v>
      </c>
    </row>
    <row r="405" spans="1:8" s="128" customFormat="1" x14ac:dyDescent="0.2">
      <c r="A405" s="70" t="s">
        <v>495</v>
      </c>
      <c r="B405" s="71" t="s">
        <v>381</v>
      </c>
      <c r="C405" s="71" t="s">
        <v>430</v>
      </c>
      <c r="D405" s="71" t="s">
        <v>633</v>
      </c>
      <c r="E405" s="71" t="s">
        <v>77</v>
      </c>
      <c r="F405" s="84">
        <f>F406</f>
        <v>0</v>
      </c>
      <c r="G405" s="72">
        <f t="shared" si="141"/>
        <v>3000</v>
      </c>
      <c r="H405" s="72">
        <f t="shared" si="141"/>
        <v>3000</v>
      </c>
    </row>
    <row r="406" spans="1:8" s="128" customFormat="1" x14ac:dyDescent="0.2">
      <c r="A406" s="70" t="s">
        <v>78</v>
      </c>
      <c r="B406" s="71" t="s">
        <v>381</v>
      </c>
      <c r="C406" s="71" t="s">
        <v>430</v>
      </c>
      <c r="D406" s="71" t="s">
        <v>633</v>
      </c>
      <c r="E406" s="71" t="s">
        <v>79</v>
      </c>
      <c r="F406" s="84">
        <f>2000+1000-3000</f>
        <v>0</v>
      </c>
      <c r="G406" s="72">
        <f>2000+1000</f>
        <v>3000</v>
      </c>
      <c r="H406" s="72">
        <f>2000+1000</f>
        <v>3000</v>
      </c>
    </row>
    <row r="407" spans="1:8" s="128" customFormat="1" x14ac:dyDescent="0.2">
      <c r="A407" s="61" t="s">
        <v>316</v>
      </c>
      <c r="B407" s="62" t="s">
        <v>381</v>
      </c>
      <c r="C407" s="62" t="s">
        <v>430</v>
      </c>
      <c r="D407" s="62" t="s">
        <v>634</v>
      </c>
      <c r="E407" s="62"/>
      <c r="F407" s="63">
        <f>F408</f>
        <v>2000</v>
      </c>
      <c r="G407" s="63">
        <f t="shared" ref="G407:H408" si="142">G408</f>
        <v>2000</v>
      </c>
      <c r="H407" s="63">
        <f t="shared" si="142"/>
        <v>2000</v>
      </c>
    </row>
    <row r="408" spans="1:8" s="128" customFormat="1" x14ac:dyDescent="0.2">
      <c r="A408" s="70" t="s">
        <v>495</v>
      </c>
      <c r="B408" s="71" t="s">
        <v>381</v>
      </c>
      <c r="C408" s="71" t="s">
        <v>430</v>
      </c>
      <c r="D408" s="71" t="s">
        <v>634</v>
      </c>
      <c r="E408" s="71" t="s">
        <v>77</v>
      </c>
      <c r="F408" s="72">
        <f>F409</f>
        <v>2000</v>
      </c>
      <c r="G408" s="72">
        <f t="shared" si="142"/>
        <v>2000</v>
      </c>
      <c r="H408" s="72">
        <f t="shared" si="142"/>
        <v>2000</v>
      </c>
    </row>
    <row r="409" spans="1:8" s="128" customFormat="1" x14ac:dyDescent="0.2">
      <c r="A409" s="70" t="s">
        <v>78</v>
      </c>
      <c r="B409" s="71" t="s">
        <v>381</v>
      </c>
      <c r="C409" s="71" t="s">
        <v>430</v>
      </c>
      <c r="D409" s="71" t="s">
        <v>634</v>
      </c>
      <c r="E409" s="71" t="s">
        <v>79</v>
      </c>
      <c r="F409" s="72">
        <v>2000</v>
      </c>
      <c r="G409" s="72">
        <v>2000</v>
      </c>
      <c r="H409" s="72">
        <v>2000</v>
      </c>
    </row>
    <row r="410" spans="1:8" s="128" customFormat="1" ht="24" x14ac:dyDescent="0.2">
      <c r="A410" s="90" t="s">
        <v>306</v>
      </c>
      <c r="B410" s="62" t="s">
        <v>381</v>
      </c>
      <c r="C410" s="62" t="s">
        <v>430</v>
      </c>
      <c r="D410" s="62" t="s">
        <v>635</v>
      </c>
      <c r="E410" s="62"/>
      <c r="F410" s="63">
        <f>F411</f>
        <v>2000</v>
      </c>
      <c r="G410" s="63">
        <f t="shared" ref="G410:H411" si="143">G411</f>
        <v>2000</v>
      </c>
      <c r="H410" s="63">
        <f t="shared" si="143"/>
        <v>2000</v>
      </c>
    </row>
    <row r="411" spans="1:8" s="128" customFormat="1" x14ac:dyDescent="0.2">
      <c r="A411" s="70" t="s">
        <v>495</v>
      </c>
      <c r="B411" s="71" t="s">
        <v>381</v>
      </c>
      <c r="C411" s="71" t="s">
        <v>430</v>
      </c>
      <c r="D411" s="71" t="s">
        <v>635</v>
      </c>
      <c r="E411" s="71" t="s">
        <v>77</v>
      </c>
      <c r="F411" s="72">
        <f>F412</f>
        <v>2000</v>
      </c>
      <c r="G411" s="72">
        <f t="shared" si="143"/>
        <v>2000</v>
      </c>
      <c r="H411" s="72">
        <f t="shared" si="143"/>
        <v>2000</v>
      </c>
    </row>
    <row r="412" spans="1:8" s="128" customFormat="1" x14ac:dyDescent="0.2">
      <c r="A412" s="70" t="s">
        <v>78</v>
      </c>
      <c r="B412" s="71" t="s">
        <v>381</v>
      </c>
      <c r="C412" s="71" t="s">
        <v>430</v>
      </c>
      <c r="D412" s="71" t="s">
        <v>635</v>
      </c>
      <c r="E412" s="71" t="s">
        <v>79</v>
      </c>
      <c r="F412" s="72">
        <v>2000</v>
      </c>
      <c r="G412" s="72">
        <v>2000</v>
      </c>
      <c r="H412" s="72">
        <v>2000</v>
      </c>
    </row>
    <row r="413" spans="1:8" s="128" customFormat="1" x14ac:dyDescent="0.2">
      <c r="A413" s="90" t="s">
        <v>307</v>
      </c>
      <c r="B413" s="62" t="s">
        <v>381</v>
      </c>
      <c r="C413" s="62" t="s">
        <v>430</v>
      </c>
      <c r="D413" s="99" t="s">
        <v>636</v>
      </c>
      <c r="E413" s="99"/>
      <c r="F413" s="63">
        <f>F414</f>
        <v>1500</v>
      </c>
      <c r="G413" s="63">
        <f t="shared" ref="G413:H414" si="144">G414</f>
        <v>2000</v>
      </c>
      <c r="H413" s="63">
        <f t="shared" si="144"/>
        <v>2000</v>
      </c>
    </row>
    <row r="414" spans="1:8" s="128" customFormat="1" x14ac:dyDescent="0.2">
      <c r="A414" s="70" t="s">
        <v>495</v>
      </c>
      <c r="B414" s="71" t="s">
        <v>381</v>
      </c>
      <c r="C414" s="71" t="s">
        <v>430</v>
      </c>
      <c r="D414" s="86" t="s">
        <v>636</v>
      </c>
      <c r="E414" s="71" t="s">
        <v>77</v>
      </c>
      <c r="F414" s="72">
        <f>F415</f>
        <v>1500</v>
      </c>
      <c r="G414" s="72">
        <f t="shared" si="144"/>
        <v>2000</v>
      </c>
      <c r="H414" s="72">
        <f t="shared" si="144"/>
        <v>2000</v>
      </c>
    </row>
    <row r="415" spans="1:8" s="128" customFormat="1" x14ac:dyDescent="0.2">
      <c r="A415" s="70" t="s">
        <v>78</v>
      </c>
      <c r="B415" s="71" t="s">
        <v>381</v>
      </c>
      <c r="C415" s="71" t="s">
        <v>430</v>
      </c>
      <c r="D415" s="86" t="s">
        <v>636</v>
      </c>
      <c r="E415" s="71" t="s">
        <v>79</v>
      </c>
      <c r="F415" s="72">
        <f>2000-500</f>
        <v>1500</v>
      </c>
      <c r="G415" s="72">
        <v>2000</v>
      </c>
      <c r="H415" s="72">
        <v>2000</v>
      </c>
    </row>
    <row r="416" spans="1:8" s="128" customFormat="1" x14ac:dyDescent="0.2">
      <c r="A416" s="61" t="s">
        <v>217</v>
      </c>
      <c r="B416" s="62" t="s">
        <v>381</v>
      </c>
      <c r="C416" s="62" t="s">
        <v>430</v>
      </c>
      <c r="D416" s="62" t="s">
        <v>637</v>
      </c>
      <c r="E416" s="62"/>
      <c r="F416" s="63">
        <f>F417</f>
        <v>85000</v>
      </c>
      <c r="G416" s="63">
        <f t="shared" ref="G416:H417" si="145">G417</f>
        <v>70000</v>
      </c>
      <c r="H416" s="63">
        <f t="shared" si="145"/>
        <v>65000</v>
      </c>
    </row>
    <row r="417" spans="1:8" s="128" customFormat="1" x14ac:dyDescent="0.2">
      <c r="A417" s="70" t="s">
        <v>495</v>
      </c>
      <c r="B417" s="71" t="s">
        <v>381</v>
      </c>
      <c r="C417" s="71" t="s">
        <v>430</v>
      </c>
      <c r="D417" s="71" t="s">
        <v>637</v>
      </c>
      <c r="E417" s="71" t="s">
        <v>77</v>
      </c>
      <c r="F417" s="72">
        <f>F418</f>
        <v>85000</v>
      </c>
      <c r="G417" s="72">
        <f t="shared" si="145"/>
        <v>70000</v>
      </c>
      <c r="H417" s="72">
        <f t="shared" si="145"/>
        <v>65000</v>
      </c>
    </row>
    <row r="418" spans="1:8" s="128" customFormat="1" x14ac:dyDescent="0.2">
      <c r="A418" s="70" t="s">
        <v>78</v>
      </c>
      <c r="B418" s="71" t="s">
        <v>381</v>
      </c>
      <c r="C418" s="71" t="s">
        <v>430</v>
      </c>
      <c r="D418" s="71" t="s">
        <v>637</v>
      </c>
      <c r="E418" s="71" t="s">
        <v>79</v>
      </c>
      <c r="F418" s="72">
        <v>85000</v>
      </c>
      <c r="G418" s="72">
        <f>85000-15000</f>
        <v>70000</v>
      </c>
      <c r="H418" s="72">
        <f>85000-20000</f>
        <v>65000</v>
      </c>
    </row>
    <row r="419" spans="1:8" s="128" customFormat="1" x14ac:dyDescent="0.2">
      <c r="A419" s="61" t="s">
        <v>308</v>
      </c>
      <c r="B419" s="62" t="s">
        <v>381</v>
      </c>
      <c r="C419" s="62" t="s">
        <v>430</v>
      </c>
      <c r="D419" s="62" t="s">
        <v>638</v>
      </c>
      <c r="E419" s="62"/>
      <c r="F419" s="63">
        <f>F420</f>
        <v>2500</v>
      </c>
      <c r="G419" s="83">
        <f t="shared" ref="G419:H420" si="146">G420</f>
        <v>0</v>
      </c>
      <c r="H419" s="83">
        <f t="shared" si="146"/>
        <v>0</v>
      </c>
    </row>
    <row r="420" spans="1:8" s="128" customFormat="1" x14ac:dyDescent="0.2">
      <c r="A420" s="70" t="s">
        <v>495</v>
      </c>
      <c r="B420" s="71" t="s">
        <v>381</v>
      </c>
      <c r="C420" s="71" t="s">
        <v>430</v>
      </c>
      <c r="D420" s="71" t="s">
        <v>638</v>
      </c>
      <c r="E420" s="71" t="s">
        <v>77</v>
      </c>
      <c r="F420" s="72">
        <f>F421</f>
        <v>2500</v>
      </c>
      <c r="G420" s="84">
        <f t="shared" si="146"/>
        <v>0</v>
      </c>
      <c r="H420" s="84">
        <f t="shared" si="146"/>
        <v>0</v>
      </c>
    </row>
    <row r="421" spans="1:8" s="128" customFormat="1" x14ac:dyDescent="0.2">
      <c r="A421" s="70" t="s">
        <v>78</v>
      </c>
      <c r="B421" s="71" t="s">
        <v>381</v>
      </c>
      <c r="C421" s="71" t="s">
        <v>430</v>
      </c>
      <c r="D421" s="71" t="s">
        <v>638</v>
      </c>
      <c r="E421" s="71" t="s">
        <v>79</v>
      </c>
      <c r="F421" s="72">
        <f>2000+500</f>
        <v>2500</v>
      </c>
      <c r="G421" s="84">
        <v>0</v>
      </c>
      <c r="H421" s="84">
        <v>0</v>
      </c>
    </row>
    <row r="422" spans="1:8" s="128" customFormat="1" ht="24" x14ac:dyDescent="0.2">
      <c r="A422" s="61" t="s">
        <v>234</v>
      </c>
      <c r="B422" s="62" t="s">
        <v>381</v>
      </c>
      <c r="C422" s="62" t="s">
        <v>430</v>
      </c>
      <c r="D422" s="62" t="s">
        <v>639</v>
      </c>
      <c r="E422" s="62"/>
      <c r="F422" s="63">
        <f>F423</f>
        <v>215929</v>
      </c>
      <c r="G422" s="63">
        <f t="shared" ref="G422:H423" si="147">G423</f>
        <v>205929</v>
      </c>
      <c r="H422" s="63">
        <f t="shared" si="147"/>
        <v>205929</v>
      </c>
    </row>
    <row r="423" spans="1:8" s="128" customFormat="1" x14ac:dyDescent="0.2">
      <c r="A423" s="70" t="s">
        <v>94</v>
      </c>
      <c r="B423" s="71" t="s">
        <v>381</v>
      </c>
      <c r="C423" s="71" t="s">
        <v>430</v>
      </c>
      <c r="D423" s="71" t="s">
        <v>639</v>
      </c>
      <c r="E423" s="71" t="s">
        <v>366</v>
      </c>
      <c r="F423" s="72">
        <f>F424</f>
        <v>215929</v>
      </c>
      <c r="G423" s="72">
        <f t="shared" si="147"/>
        <v>205929</v>
      </c>
      <c r="H423" s="72">
        <f t="shared" si="147"/>
        <v>205929</v>
      </c>
    </row>
    <row r="424" spans="1:8" s="128" customFormat="1" x14ac:dyDescent="0.2">
      <c r="A424" s="70" t="s">
        <v>95</v>
      </c>
      <c r="B424" s="71" t="s">
        <v>381</v>
      </c>
      <c r="C424" s="71" t="s">
        <v>430</v>
      </c>
      <c r="D424" s="71" t="s">
        <v>639</v>
      </c>
      <c r="E424" s="71" t="s">
        <v>376</v>
      </c>
      <c r="F424" s="72">
        <f>205280+649+10000</f>
        <v>215929</v>
      </c>
      <c r="G424" s="72">
        <f>205280+649-10000+10000</f>
        <v>205929</v>
      </c>
      <c r="H424" s="72">
        <f>205280+649-10000+10000</f>
        <v>205929</v>
      </c>
    </row>
    <row r="425" spans="1:8" s="128" customFormat="1" x14ac:dyDescent="0.2">
      <c r="A425" s="61" t="s">
        <v>224</v>
      </c>
      <c r="B425" s="62" t="s">
        <v>381</v>
      </c>
      <c r="C425" s="62" t="s">
        <v>430</v>
      </c>
      <c r="D425" s="62" t="s">
        <v>499</v>
      </c>
      <c r="E425" s="62"/>
      <c r="F425" s="83">
        <f>F426</f>
        <v>12000</v>
      </c>
      <c r="G425" s="83">
        <f t="shared" ref="G425:H426" si="148">G426</f>
        <v>7000</v>
      </c>
      <c r="H425" s="83">
        <f t="shared" si="148"/>
        <v>7000</v>
      </c>
    </row>
    <row r="426" spans="1:8" s="128" customFormat="1" x14ac:dyDescent="0.2">
      <c r="A426" s="70" t="s">
        <v>495</v>
      </c>
      <c r="B426" s="71" t="s">
        <v>381</v>
      </c>
      <c r="C426" s="71" t="s">
        <v>430</v>
      </c>
      <c r="D426" s="71" t="s">
        <v>499</v>
      </c>
      <c r="E426" s="71" t="s">
        <v>77</v>
      </c>
      <c r="F426" s="84">
        <f>F427</f>
        <v>12000</v>
      </c>
      <c r="G426" s="84">
        <f t="shared" si="148"/>
        <v>7000</v>
      </c>
      <c r="H426" s="84">
        <f t="shared" si="148"/>
        <v>7000</v>
      </c>
    </row>
    <row r="427" spans="1:8" s="128" customFormat="1" x14ac:dyDescent="0.2">
      <c r="A427" s="70" t="s">
        <v>78</v>
      </c>
      <c r="B427" s="71" t="s">
        <v>381</v>
      </c>
      <c r="C427" s="71" t="s">
        <v>430</v>
      </c>
      <c r="D427" s="71" t="s">
        <v>499</v>
      </c>
      <c r="E427" s="71" t="s">
        <v>79</v>
      </c>
      <c r="F427" s="84">
        <v>12000</v>
      </c>
      <c r="G427" s="84">
        <f>12000-5000</f>
        <v>7000</v>
      </c>
      <c r="H427" s="84">
        <f>12000-5000</f>
        <v>7000</v>
      </c>
    </row>
    <row r="428" spans="1:8" s="128" customFormat="1" ht="27" x14ac:dyDescent="0.2">
      <c r="A428" s="74" t="s">
        <v>663</v>
      </c>
      <c r="B428" s="65" t="s">
        <v>381</v>
      </c>
      <c r="C428" s="65" t="s">
        <v>430</v>
      </c>
      <c r="D428" s="65" t="s">
        <v>218</v>
      </c>
      <c r="E428" s="65"/>
      <c r="F428" s="66">
        <f>F429</f>
        <v>148331.79999999999</v>
      </c>
      <c r="G428" s="66">
        <f t="shared" ref="G428:H428" si="149">G429</f>
        <v>148359</v>
      </c>
      <c r="H428" s="66">
        <f t="shared" si="149"/>
        <v>148359</v>
      </c>
    </row>
    <row r="429" spans="1:8" s="128" customFormat="1" x14ac:dyDescent="0.2">
      <c r="A429" s="61" t="s">
        <v>397</v>
      </c>
      <c r="B429" s="62" t="s">
        <v>381</v>
      </c>
      <c r="C429" s="62" t="s">
        <v>430</v>
      </c>
      <c r="D429" s="62" t="s">
        <v>115</v>
      </c>
      <c r="E429" s="62"/>
      <c r="F429" s="63">
        <f>F430+F433+F436</f>
        <v>148331.79999999999</v>
      </c>
      <c r="G429" s="63">
        <f t="shared" ref="G429:H429" si="150">G430+G433+G436</f>
        <v>148359</v>
      </c>
      <c r="H429" s="63">
        <f t="shared" si="150"/>
        <v>148359</v>
      </c>
    </row>
    <row r="430" spans="1:8" s="128" customFormat="1" x14ac:dyDescent="0.2">
      <c r="A430" s="75" t="s">
        <v>54</v>
      </c>
      <c r="B430" s="76" t="s">
        <v>381</v>
      </c>
      <c r="C430" s="76" t="s">
        <v>430</v>
      </c>
      <c r="D430" s="76" t="s">
        <v>690</v>
      </c>
      <c r="E430" s="88"/>
      <c r="F430" s="77">
        <f>F431</f>
        <v>24331.8</v>
      </c>
      <c r="G430" s="77">
        <f t="shared" ref="G430:H431" si="151">G431</f>
        <v>24359</v>
      </c>
      <c r="H430" s="77">
        <f t="shared" si="151"/>
        <v>24359</v>
      </c>
    </row>
    <row r="431" spans="1:8" s="128" customFormat="1" x14ac:dyDescent="0.2">
      <c r="A431" s="70" t="s">
        <v>94</v>
      </c>
      <c r="B431" s="71" t="s">
        <v>381</v>
      </c>
      <c r="C431" s="71" t="s">
        <v>430</v>
      </c>
      <c r="D431" s="71" t="s">
        <v>690</v>
      </c>
      <c r="E431" s="71" t="s">
        <v>366</v>
      </c>
      <c r="F431" s="72">
        <f>F432</f>
        <v>24331.8</v>
      </c>
      <c r="G431" s="72">
        <f t="shared" si="151"/>
        <v>24359</v>
      </c>
      <c r="H431" s="72">
        <f t="shared" si="151"/>
        <v>24359</v>
      </c>
    </row>
    <row r="432" spans="1:8" s="128" customFormat="1" x14ac:dyDescent="0.2">
      <c r="A432" s="70" t="s">
        <v>95</v>
      </c>
      <c r="B432" s="71" t="s">
        <v>381</v>
      </c>
      <c r="C432" s="71" t="s">
        <v>430</v>
      </c>
      <c r="D432" s="71" t="s">
        <v>690</v>
      </c>
      <c r="E432" s="71" t="s">
        <v>376</v>
      </c>
      <c r="F432" s="72">
        <f>24359-27.2</f>
        <v>24331.8</v>
      </c>
      <c r="G432" s="72">
        <v>24359</v>
      </c>
      <c r="H432" s="72">
        <v>24359</v>
      </c>
    </row>
    <row r="433" spans="1:8" s="128" customFormat="1" ht="36" x14ac:dyDescent="0.2">
      <c r="A433" s="89" t="s">
        <v>322</v>
      </c>
      <c r="B433" s="76" t="s">
        <v>381</v>
      </c>
      <c r="C433" s="76" t="s">
        <v>430</v>
      </c>
      <c r="D433" s="76" t="s">
        <v>691</v>
      </c>
      <c r="E433" s="76"/>
      <c r="F433" s="85">
        <f>F434</f>
        <v>34000</v>
      </c>
      <c r="G433" s="85">
        <f t="shared" ref="G433:H434" si="152">G434</f>
        <v>34000</v>
      </c>
      <c r="H433" s="85">
        <f t="shared" si="152"/>
        <v>34000</v>
      </c>
    </row>
    <row r="434" spans="1:8" s="128" customFormat="1" x14ac:dyDescent="0.2">
      <c r="A434" s="70" t="s">
        <v>80</v>
      </c>
      <c r="B434" s="71" t="s">
        <v>381</v>
      </c>
      <c r="C434" s="71" t="s">
        <v>430</v>
      </c>
      <c r="D434" s="71" t="s">
        <v>691</v>
      </c>
      <c r="E434" s="71" t="s">
        <v>81</v>
      </c>
      <c r="F434" s="84">
        <f>F435</f>
        <v>34000</v>
      </c>
      <c r="G434" s="84">
        <f t="shared" si="152"/>
        <v>34000</v>
      </c>
      <c r="H434" s="84">
        <f t="shared" si="152"/>
        <v>34000</v>
      </c>
    </row>
    <row r="435" spans="1:8" s="128" customFormat="1" ht="24" x14ac:dyDescent="0.2">
      <c r="A435" s="70" t="s">
        <v>494</v>
      </c>
      <c r="B435" s="71" t="s">
        <v>381</v>
      </c>
      <c r="C435" s="71" t="s">
        <v>430</v>
      </c>
      <c r="D435" s="71" t="s">
        <v>691</v>
      </c>
      <c r="E435" s="71" t="s">
        <v>379</v>
      </c>
      <c r="F435" s="84">
        <v>34000</v>
      </c>
      <c r="G435" s="84">
        <v>34000</v>
      </c>
      <c r="H435" s="84">
        <v>34000</v>
      </c>
    </row>
    <row r="436" spans="1:8" s="128" customFormat="1" x14ac:dyDescent="0.2">
      <c r="A436" s="75" t="s">
        <v>692</v>
      </c>
      <c r="B436" s="76" t="s">
        <v>381</v>
      </c>
      <c r="C436" s="76" t="s">
        <v>430</v>
      </c>
      <c r="D436" s="76" t="s">
        <v>693</v>
      </c>
      <c r="E436" s="76"/>
      <c r="F436" s="77">
        <f>F437</f>
        <v>90000</v>
      </c>
      <c r="G436" s="77">
        <f t="shared" ref="G436:H437" si="153">G437</f>
        <v>90000</v>
      </c>
      <c r="H436" s="77">
        <f t="shared" si="153"/>
        <v>90000</v>
      </c>
    </row>
    <row r="437" spans="1:8" s="128" customFormat="1" x14ac:dyDescent="0.2">
      <c r="A437" s="70" t="s">
        <v>495</v>
      </c>
      <c r="B437" s="71" t="s">
        <v>381</v>
      </c>
      <c r="C437" s="71" t="s">
        <v>430</v>
      </c>
      <c r="D437" s="71" t="s">
        <v>693</v>
      </c>
      <c r="E437" s="71" t="s">
        <v>77</v>
      </c>
      <c r="F437" s="72">
        <f>F438</f>
        <v>90000</v>
      </c>
      <c r="G437" s="72">
        <f t="shared" si="153"/>
        <v>90000</v>
      </c>
      <c r="H437" s="72">
        <f t="shared" si="153"/>
        <v>90000</v>
      </c>
    </row>
    <row r="438" spans="1:8" s="128" customFormat="1" x14ac:dyDescent="0.2">
      <c r="A438" s="70" t="s">
        <v>78</v>
      </c>
      <c r="B438" s="71" t="s">
        <v>381</v>
      </c>
      <c r="C438" s="71" t="s">
        <v>430</v>
      </c>
      <c r="D438" s="71" t="s">
        <v>693</v>
      </c>
      <c r="E438" s="71" t="s">
        <v>79</v>
      </c>
      <c r="F438" s="72">
        <v>90000</v>
      </c>
      <c r="G438" s="72">
        <v>90000</v>
      </c>
      <c r="H438" s="72">
        <v>90000</v>
      </c>
    </row>
    <row r="439" spans="1:8" s="128" customFormat="1" ht="27" x14ac:dyDescent="0.2">
      <c r="A439" s="74" t="s">
        <v>716</v>
      </c>
      <c r="B439" s="65" t="s">
        <v>381</v>
      </c>
      <c r="C439" s="65" t="s">
        <v>430</v>
      </c>
      <c r="D439" s="65" t="s">
        <v>246</v>
      </c>
      <c r="E439" s="65"/>
      <c r="F439" s="66">
        <f>F440+F443+F446</f>
        <v>205600</v>
      </c>
      <c r="G439" s="66">
        <f t="shared" ref="G439:H439" si="154">G440+G443+G446</f>
        <v>35300</v>
      </c>
      <c r="H439" s="66">
        <f t="shared" si="154"/>
        <v>35300</v>
      </c>
    </row>
    <row r="440" spans="1:8" s="128" customFormat="1" x14ac:dyDescent="0.2">
      <c r="A440" s="90" t="s">
        <v>506</v>
      </c>
      <c r="B440" s="62" t="s">
        <v>381</v>
      </c>
      <c r="C440" s="62" t="s">
        <v>430</v>
      </c>
      <c r="D440" s="62" t="s">
        <v>653</v>
      </c>
      <c r="E440" s="62"/>
      <c r="F440" s="63">
        <f>F441</f>
        <v>5000</v>
      </c>
      <c r="G440" s="63">
        <f t="shared" ref="G440:H441" si="155">G441</f>
        <v>35000</v>
      </c>
      <c r="H440" s="63">
        <f t="shared" si="155"/>
        <v>35000</v>
      </c>
    </row>
    <row r="441" spans="1:8" s="128" customFormat="1" x14ac:dyDescent="0.2">
      <c r="A441" s="70" t="s">
        <v>495</v>
      </c>
      <c r="B441" s="71" t="s">
        <v>381</v>
      </c>
      <c r="C441" s="71" t="s">
        <v>430</v>
      </c>
      <c r="D441" s="71" t="s">
        <v>653</v>
      </c>
      <c r="E441" s="71" t="s">
        <v>77</v>
      </c>
      <c r="F441" s="72">
        <f>F442</f>
        <v>5000</v>
      </c>
      <c r="G441" s="72">
        <f t="shared" si="155"/>
        <v>35000</v>
      </c>
      <c r="H441" s="72">
        <f t="shared" si="155"/>
        <v>35000</v>
      </c>
    </row>
    <row r="442" spans="1:8" s="128" customFormat="1" x14ac:dyDescent="0.2">
      <c r="A442" s="70" t="s">
        <v>78</v>
      </c>
      <c r="B442" s="71" t="s">
        <v>381</v>
      </c>
      <c r="C442" s="71" t="s">
        <v>430</v>
      </c>
      <c r="D442" s="71" t="s">
        <v>653</v>
      </c>
      <c r="E442" s="71" t="s">
        <v>79</v>
      </c>
      <c r="F442" s="72">
        <v>5000</v>
      </c>
      <c r="G442" s="72">
        <f>45000-10000</f>
        <v>35000</v>
      </c>
      <c r="H442" s="72">
        <f>50000-15000</f>
        <v>35000</v>
      </c>
    </row>
    <row r="443" spans="1:8" s="128" customFormat="1" x14ac:dyDescent="0.2">
      <c r="A443" s="61" t="s">
        <v>514</v>
      </c>
      <c r="B443" s="62" t="s">
        <v>381</v>
      </c>
      <c r="C443" s="62" t="s">
        <v>430</v>
      </c>
      <c r="D443" s="62" t="s">
        <v>654</v>
      </c>
      <c r="E443" s="62"/>
      <c r="F443" s="83">
        <f t="shared" ref="F443:H444" si="156">F444</f>
        <v>200000</v>
      </c>
      <c r="G443" s="83">
        <f t="shared" si="156"/>
        <v>0</v>
      </c>
      <c r="H443" s="83">
        <f t="shared" si="156"/>
        <v>0</v>
      </c>
    </row>
    <row r="444" spans="1:8" s="128" customFormat="1" x14ac:dyDescent="0.2">
      <c r="A444" s="70" t="s">
        <v>495</v>
      </c>
      <c r="B444" s="71" t="s">
        <v>381</v>
      </c>
      <c r="C444" s="71" t="s">
        <v>430</v>
      </c>
      <c r="D444" s="71" t="s">
        <v>654</v>
      </c>
      <c r="E444" s="71" t="s">
        <v>77</v>
      </c>
      <c r="F444" s="84">
        <f t="shared" si="156"/>
        <v>200000</v>
      </c>
      <c r="G444" s="84">
        <f t="shared" si="156"/>
        <v>0</v>
      </c>
      <c r="H444" s="84">
        <f t="shared" si="156"/>
        <v>0</v>
      </c>
    </row>
    <row r="445" spans="1:8" s="128" customFormat="1" x14ac:dyDescent="0.2">
      <c r="A445" s="70" t="s">
        <v>78</v>
      </c>
      <c r="B445" s="71" t="s">
        <v>381</v>
      </c>
      <c r="C445" s="71" t="s">
        <v>430</v>
      </c>
      <c r="D445" s="71" t="s">
        <v>654</v>
      </c>
      <c r="E445" s="71" t="s">
        <v>79</v>
      </c>
      <c r="F445" s="84">
        <f>150000+50000</f>
        <v>200000</v>
      </c>
      <c r="G445" s="84">
        <v>0</v>
      </c>
      <c r="H445" s="84">
        <v>0</v>
      </c>
    </row>
    <row r="446" spans="1:8" s="128" customFormat="1" x14ac:dyDescent="0.2">
      <c r="A446" s="90" t="s">
        <v>121</v>
      </c>
      <c r="B446" s="62" t="s">
        <v>381</v>
      </c>
      <c r="C446" s="62" t="s">
        <v>430</v>
      </c>
      <c r="D446" s="62" t="s">
        <v>642</v>
      </c>
      <c r="E446" s="62"/>
      <c r="F446" s="83">
        <f>F447</f>
        <v>600</v>
      </c>
      <c r="G446" s="83">
        <f t="shared" ref="G446:H447" si="157">G447</f>
        <v>300</v>
      </c>
      <c r="H446" s="83">
        <f t="shared" si="157"/>
        <v>300</v>
      </c>
    </row>
    <row r="447" spans="1:8" s="128" customFormat="1" x14ac:dyDescent="0.2">
      <c r="A447" s="70" t="s">
        <v>495</v>
      </c>
      <c r="B447" s="71" t="s">
        <v>381</v>
      </c>
      <c r="C447" s="71" t="s">
        <v>430</v>
      </c>
      <c r="D447" s="71" t="s">
        <v>642</v>
      </c>
      <c r="E447" s="71" t="s">
        <v>77</v>
      </c>
      <c r="F447" s="84">
        <f>F448</f>
        <v>600</v>
      </c>
      <c r="G447" s="84">
        <f t="shared" si="157"/>
        <v>300</v>
      </c>
      <c r="H447" s="84">
        <f t="shared" si="157"/>
        <v>300</v>
      </c>
    </row>
    <row r="448" spans="1:8" s="128" customFormat="1" x14ac:dyDescent="0.2">
      <c r="A448" s="70" t="s">
        <v>78</v>
      </c>
      <c r="B448" s="71" t="s">
        <v>381</v>
      </c>
      <c r="C448" s="71" t="s">
        <v>430</v>
      </c>
      <c r="D448" s="71" t="s">
        <v>642</v>
      </c>
      <c r="E448" s="71" t="s">
        <v>79</v>
      </c>
      <c r="F448" s="84">
        <f>200+400</f>
        <v>600</v>
      </c>
      <c r="G448" s="84">
        <v>300</v>
      </c>
      <c r="H448" s="84">
        <v>300</v>
      </c>
    </row>
    <row r="449" spans="1:8" s="128" customFormat="1" ht="27" x14ac:dyDescent="0.2">
      <c r="A449" s="74" t="s">
        <v>503</v>
      </c>
      <c r="B449" s="65" t="s">
        <v>381</v>
      </c>
      <c r="C449" s="65" t="s">
        <v>430</v>
      </c>
      <c r="D449" s="98" t="s">
        <v>442</v>
      </c>
      <c r="E449" s="65"/>
      <c r="F449" s="110">
        <f>F450+F453</f>
        <v>91852.535250000001</v>
      </c>
      <c r="G449" s="110">
        <f t="shared" ref="G449:H449" si="158">G450+G453</f>
        <v>8000</v>
      </c>
      <c r="H449" s="110">
        <f t="shared" si="158"/>
        <v>8000</v>
      </c>
    </row>
    <row r="450" spans="1:8" s="128" customFormat="1" x14ac:dyDescent="0.2">
      <c r="A450" s="61" t="s">
        <v>523</v>
      </c>
      <c r="B450" s="62" t="s">
        <v>381</v>
      </c>
      <c r="C450" s="62" t="s">
        <v>430</v>
      </c>
      <c r="D450" s="91" t="s">
        <v>524</v>
      </c>
      <c r="E450" s="62"/>
      <c r="F450" s="84">
        <f>F451</f>
        <v>83852.535250000001</v>
      </c>
      <c r="G450" s="84">
        <f t="shared" ref="G450:H451" si="159">G451</f>
        <v>0</v>
      </c>
      <c r="H450" s="84">
        <f t="shared" si="159"/>
        <v>0</v>
      </c>
    </row>
    <row r="451" spans="1:8" s="128" customFormat="1" x14ac:dyDescent="0.2">
      <c r="A451" s="70" t="s">
        <v>495</v>
      </c>
      <c r="B451" s="71" t="s">
        <v>381</v>
      </c>
      <c r="C451" s="71" t="s">
        <v>430</v>
      </c>
      <c r="D451" s="81" t="s">
        <v>524</v>
      </c>
      <c r="E451" s="71" t="s">
        <v>77</v>
      </c>
      <c r="F451" s="84">
        <f>F452</f>
        <v>83852.535250000001</v>
      </c>
      <c r="G451" s="84">
        <f t="shared" si="159"/>
        <v>0</v>
      </c>
      <c r="H451" s="84">
        <f t="shared" si="159"/>
        <v>0</v>
      </c>
    </row>
    <row r="452" spans="1:8" s="128" customFormat="1" x14ac:dyDescent="0.2">
      <c r="A452" s="70" t="s">
        <v>78</v>
      </c>
      <c r="B452" s="71" t="s">
        <v>381</v>
      </c>
      <c r="C452" s="71" t="s">
        <v>430</v>
      </c>
      <c r="D452" s="81" t="s">
        <v>524</v>
      </c>
      <c r="E452" s="71" t="s">
        <v>79</v>
      </c>
      <c r="F452" s="84">
        <f>83852.52525+0.01</f>
        <v>83852.535250000001</v>
      </c>
      <c r="G452" s="84">
        <v>0</v>
      </c>
      <c r="H452" s="84">
        <v>0</v>
      </c>
    </row>
    <row r="453" spans="1:8" s="128" customFormat="1" x14ac:dyDescent="0.2">
      <c r="A453" s="61" t="s">
        <v>43</v>
      </c>
      <c r="B453" s="62" t="s">
        <v>381</v>
      </c>
      <c r="C453" s="62" t="s">
        <v>430</v>
      </c>
      <c r="D453" s="91" t="s">
        <v>498</v>
      </c>
      <c r="E453" s="62"/>
      <c r="F453" s="83">
        <f>F454</f>
        <v>8000</v>
      </c>
      <c r="G453" s="83">
        <f t="shared" ref="G453:H454" si="160">G454</f>
        <v>8000</v>
      </c>
      <c r="H453" s="83">
        <f t="shared" si="160"/>
        <v>8000</v>
      </c>
    </row>
    <row r="454" spans="1:8" s="128" customFormat="1" x14ac:dyDescent="0.2">
      <c r="A454" s="70" t="s">
        <v>495</v>
      </c>
      <c r="B454" s="71" t="s">
        <v>381</v>
      </c>
      <c r="C454" s="71" t="s">
        <v>430</v>
      </c>
      <c r="D454" s="81" t="s">
        <v>498</v>
      </c>
      <c r="E454" s="71" t="s">
        <v>77</v>
      </c>
      <c r="F454" s="84">
        <f>F455</f>
        <v>8000</v>
      </c>
      <c r="G454" s="84">
        <f t="shared" si="160"/>
        <v>8000</v>
      </c>
      <c r="H454" s="84">
        <f t="shared" si="160"/>
        <v>8000</v>
      </c>
    </row>
    <row r="455" spans="1:8" s="128" customFormat="1" x14ac:dyDescent="0.2">
      <c r="A455" s="70" t="s">
        <v>78</v>
      </c>
      <c r="B455" s="71" t="s">
        <v>381</v>
      </c>
      <c r="C455" s="71" t="s">
        <v>430</v>
      </c>
      <c r="D455" s="81" t="s">
        <v>498</v>
      </c>
      <c r="E455" s="71" t="s">
        <v>79</v>
      </c>
      <c r="F455" s="84">
        <v>8000</v>
      </c>
      <c r="G455" s="84">
        <v>8000</v>
      </c>
      <c r="H455" s="84">
        <v>8000</v>
      </c>
    </row>
    <row r="456" spans="1:8" s="128" customFormat="1" x14ac:dyDescent="0.2">
      <c r="A456" s="94" t="s">
        <v>67</v>
      </c>
      <c r="B456" s="76" t="s">
        <v>381</v>
      </c>
      <c r="C456" s="76" t="s">
        <v>430</v>
      </c>
      <c r="D456" s="76" t="s">
        <v>190</v>
      </c>
      <c r="E456" s="76"/>
      <c r="F456" s="77">
        <f t="shared" ref="F456:H459" si="161">F457</f>
        <v>8000</v>
      </c>
      <c r="G456" s="77">
        <f t="shared" si="161"/>
        <v>8000</v>
      </c>
      <c r="H456" s="77">
        <f t="shared" si="161"/>
        <v>8000</v>
      </c>
    </row>
    <row r="457" spans="1:8" s="128" customFormat="1" x14ac:dyDescent="0.2">
      <c r="A457" s="61" t="s">
        <v>275</v>
      </c>
      <c r="B457" s="62" t="s">
        <v>381</v>
      </c>
      <c r="C457" s="62" t="s">
        <v>430</v>
      </c>
      <c r="D457" s="62" t="s">
        <v>191</v>
      </c>
      <c r="E457" s="62"/>
      <c r="F457" s="63">
        <f t="shared" si="161"/>
        <v>8000</v>
      </c>
      <c r="G457" s="63">
        <f t="shared" si="161"/>
        <v>8000</v>
      </c>
      <c r="H457" s="63">
        <f t="shared" si="161"/>
        <v>8000</v>
      </c>
    </row>
    <row r="458" spans="1:8" s="128" customFormat="1" x14ac:dyDescent="0.2">
      <c r="A458" s="61" t="s">
        <v>511</v>
      </c>
      <c r="B458" s="62" t="s">
        <v>381</v>
      </c>
      <c r="C458" s="62" t="s">
        <v>430</v>
      </c>
      <c r="D458" s="91" t="s">
        <v>313</v>
      </c>
      <c r="E458" s="62"/>
      <c r="F458" s="63">
        <f t="shared" si="161"/>
        <v>8000</v>
      </c>
      <c r="G458" s="63">
        <f t="shared" si="161"/>
        <v>8000</v>
      </c>
      <c r="H458" s="63">
        <f t="shared" si="161"/>
        <v>8000</v>
      </c>
    </row>
    <row r="459" spans="1:8" s="128" customFormat="1" x14ac:dyDescent="0.2">
      <c r="A459" s="70" t="s">
        <v>495</v>
      </c>
      <c r="B459" s="71" t="s">
        <v>381</v>
      </c>
      <c r="C459" s="71" t="s">
        <v>430</v>
      </c>
      <c r="D459" s="81" t="s">
        <v>313</v>
      </c>
      <c r="E459" s="71" t="s">
        <v>77</v>
      </c>
      <c r="F459" s="72">
        <f t="shared" si="161"/>
        <v>8000</v>
      </c>
      <c r="G459" s="72">
        <f t="shared" si="161"/>
        <v>8000</v>
      </c>
      <c r="H459" s="72">
        <f t="shared" si="161"/>
        <v>8000</v>
      </c>
    </row>
    <row r="460" spans="1:8" s="128" customFormat="1" x14ac:dyDescent="0.2">
      <c r="A460" s="70" t="s">
        <v>78</v>
      </c>
      <c r="B460" s="71" t="s">
        <v>381</v>
      </c>
      <c r="C460" s="71" t="s">
        <v>430</v>
      </c>
      <c r="D460" s="81" t="s">
        <v>313</v>
      </c>
      <c r="E460" s="71" t="s">
        <v>79</v>
      </c>
      <c r="F460" s="72">
        <f>5000+3000</f>
        <v>8000</v>
      </c>
      <c r="G460" s="72">
        <f>5000+3000</f>
        <v>8000</v>
      </c>
      <c r="H460" s="72">
        <f>5000+3000</f>
        <v>8000</v>
      </c>
    </row>
    <row r="461" spans="1:8" s="128" customFormat="1" x14ac:dyDescent="0.2">
      <c r="A461" s="61" t="s">
        <v>341</v>
      </c>
      <c r="B461" s="62" t="s">
        <v>381</v>
      </c>
      <c r="C461" s="62" t="s">
        <v>381</v>
      </c>
      <c r="D461" s="62"/>
      <c r="E461" s="62"/>
      <c r="F461" s="63">
        <f>F462+F473+F493</f>
        <v>39660.086970000004</v>
      </c>
      <c r="G461" s="63">
        <f t="shared" ref="G461:H461" si="162">G462+G473+G493</f>
        <v>39693.599999999999</v>
      </c>
      <c r="H461" s="63">
        <f t="shared" si="162"/>
        <v>39693.599999999999</v>
      </c>
    </row>
    <row r="462" spans="1:8" s="128" customFormat="1" ht="13.5" x14ac:dyDescent="0.2">
      <c r="A462" s="74" t="s">
        <v>713</v>
      </c>
      <c r="B462" s="65" t="s">
        <v>381</v>
      </c>
      <c r="C462" s="65" t="s">
        <v>381</v>
      </c>
      <c r="D462" s="65" t="s">
        <v>228</v>
      </c>
      <c r="E462" s="65"/>
      <c r="F462" s="66">
        <f t="shared" ref="F462:H463" si="163">F463</f>
        <v>7096.7</v>
      </c>
      <c r="G462" s="66">
        <f t="shared" si="163"/>
        <v>7146.7</v>
      </c>
      <c r="H462" s="66">
        <f t="shared" si="163"/>
        <v>7146.7</v>
      </c>
    </row>
    <row r="463" spans="1:8" s="128" customFormat="1" x14ac:dyDescent="0.2">
      <c r="A463" s="78" t="s">
        <v>310</v>
      </c>
      <c r="B463" s="62" t="s">
        <v>381</v>
      </c>
      <c r="C463" s="62" t="s">
        <v>381</v>
      </c>
      <c r="D463" s="62" t="s">
        <v>228</v>
      </c>
      <c r="E463" s="62"/>
      <c r="F463" s="63">
        <f t="shared" si="163"/>
        <v>7096.7</v>
      </c>
      <c r="G463" s="63">
        <f t="shared" si="163"/>
        <v>7146.7</v>
      </c>
      <c r="H463" s="63">
        <f t="shared" si="163"/>
        <v>7146.7</v>
      </c>
    </row>
    <row r="464" spans="1:8" s="128" customFormat="1" ht="24" x14ac:dyDescent="0.2">
      <c r="A464" s="75" t="s">
        <v>368</v>
      </c>
      <c r="B464" s="76" t="s">
        <v>381</v>
      </c>
      <c r="C464" s="76" t="s">
        <v>381</v>
      </c>
      <c r="D464" s="76" t="s">
        <v>228</v>
      </c>
      <c r="E464" s="76"/>
      <c r="F464" s="77">
        <f>F465+F468</f>
        <v>7096.7</v>
      </c>
      <c r="G464" s="77">
        <f>G465+G468</f>
        <v>7146.7</v>
      </c>
      <c r="H464" s="77">
        <f>H465+H468</f>
        <v>7146.7</v>
      </c>
    </row>
    <row r="465" spans="1:8" s="128" customFormat="1" x14ac:dyDescent="0.2">
      <c r="A465" s="78" t="s">
        <v>351</v>
      </c>
      <c r="B465" s="62" t="s">
        <v>381</v>
      </c>
      <c r="C465" s="62" t="s">
        <v>381</v>
      </c>
      <c r="D465" s="62" t="s">
        <v>311</v>
      </c>
      <c r="E465" s="62"/>
      <c r="F465" s="63">
        <f t="shared" ref="F465:H466" si="164">F466</f>
        <v>6878.7</v>
      </c>
      <c r="G465" s="63">
        <f t="shared" si="164"/>
        <v>6878.7</v>
      </c>
      <c r="H465" s="63">
        <f t="shared" si="164"/>
        <v>6878.7</v>
      </c>
    </row>
    <row r="466" spans="1:8" s="128" customFormat="1" ht="24" x14ac:dyDescent="0.2">
      <c r="A466" s="70" t="s">
        <v>72</v>
      </c>
      <c r="B466" s="71" t="s">
        <v>381</v>
      </c>
      <c r="C466" s="71" t="s">
        <v>381</v>
      </c>
      <c r="D466" s="71" t="s">
        <v>311</v>
      </c>
      <c r="E466" s="71" t="s">
        <v>73</v>
      </c>
      <c r="F466" s="72">
        <f t="shared" si="164"/>
        <v>6878.7</v>
      </c>
      <c r="G466" s="72">
        <f t="shared" si="164"/>
        <v>6878.7</v>
      </c>
      <c r="H466" s="72">
        <f t="shared" si="164"/>
        <v>6878.7</v>
      </c>
    </row>
    <row r="467" spans="1:8" s="128" customFormat="1" x14ac:dyDescent="0.2">
      <c r="A467" s="70" t="s">
        <v>74</v>
      </c>
      <c r="B467" s="71" t="s">
        <v>381</v>
      </c>
      <c r="C467" s="71" t="s">
        <v>381</v>
      </c>
      <c r="D467" s="71" t="s">
        <v>311</v>
      </c>
      <c r="E467" s="71" t="s">
        <v>75</v>
      </c>
      <c r="F467" s="72">
        <f>5275.5+10+1593.2</f>
        <v>6878.7</v>
      </c>
      <c r="G467" s="72">
        <f>5275.5+10+1593.2</f>
        <v>6878.7</v>
      </c>
      <c r="H467" s="72">
        <f>5275.5+10+1593.2</f>
        <v>6878.7</v>
      </c>
    </row>
    <row r="468" spans="1:8" s="128" customFormat="1" x14ac:dyDescent="0.2">
      <c r="A468" s="61" t="s">
        <v>76</v>
      </c>
      <c r="B468" s="62" t="s">
        <v>381</v>
      </c>
      <c r="C468" s="62" t="s">
        <v>381</v>
      </c>
      <c r="D468" s="62" t="s">
        <v>312</v>
      </c>
      <c r="E468" s="62"/>
      <c r="F468" s="63">
        <f>F469+F471</f>
        <v>218</v>
      </c>
      <c r="G468" s="63">
        <f>G469+G471</f>
        <v>268</v>
      </c>
      <c r="H468" s="63">
        <f>H469+H471</f>
        <v>268</v>
      </c>
    </row>
    <row r="469" spans="1:8" s="128" customFormat="1" x14ac:dyDescent="0.2">
      <c r="A469" s="70" t="s">
        <v>495</v>
      </c>
      <c r="B469" s="71" t="s">
        <v>381</v>
      </c>
      <c r="C469" s="71" t="s">
        <v>381</v>
      </c>
      <c r="D469" s="71" t="s">
        <v>312</v>
      </c>
      <c r="E469" s="71" t="s">
        <v>77</v>
      </c>
      <c r="F469" s="72">
        <f>F470</f>
        <v>215</v>
      </c>
      <c r="G469" s="72">
        <f>G470</f>
        <v>265</v>
      </c>
      <c r="H469" s="72">
        <f>H470</f>
        <v>265</v>
      </c>
    </row>
    <row r="470" spans="1:8" s="128" customFormat="1" x14ac:dyDescent="0.2">
      <c r="A470" s="70" t="s">
        <v>78</v>
      </c>
      <c r="B470" s="71" t="s">
        <v>381</v>
      </c>
      <c r="C470" s="71" t="s">
        <v>381</v>
      </c>
      <c r="D470" s="71" t="s">
        <v>312</v>
      </c>
      <c r="E470" s="71" t="s">
        <v>79</v>
      </c>
      <c r="F470" s="72">
        <v>215</v>
      </c>
      <c r="G470" s="72">
        <f>215+50</f>
        <v>265</v>
      </c>
      <c r="H470" s="72">
        <f>215+50</f>
        <v>265</v>
      </c>
    </row>
    <row r="471" spans="1:8" s="128" customFormat="1" x14ac:dyDescent="0.2">
      <c r="A471" s="70" t="s">
        <v>80</v>
      </c>
      <c r="B471" s="71" t="s">
        <v>381</v>
      </c>
      <c r="C471" s="71" t="s">
        <v>381</v>
      </c>
      <c r="D471" s="71" t="s">
        <v>312</v>
      </c>
      <c r="E471" s="71" t="s">
        <v>81</v>
      </c>
      <c r="F471" s="72">
        <f>F472</f>
        <v>3</v>
      </c>
      <c r="G471" s="72">
        <f>G472</f>
        <v>3</v>
      </c>
      <c r="H471" s="72">
        <f>H472</f>
        <v>3</v>
      </c>
    </row>
    <row r="472" spans="1:8" s="128" customFormat="1" x14ac:dyDescent="0.2">
      <c r="A472" s="70" t="s">
        <v>453</v>
      </c>
      <c r="B472" s="71" t="s">
        <v>381</v>
      </c>
      <c r="C472" s="71" t="s">
        <v>381</v>
      </c>
      <c r="D472" s="71" t="s">
        <v>312</v>
      </c>
      <c r="E472" s="71" t="s">
        <v>82</v>
      </c>
      <c r="F472" s="72">
        <v>3</v>
      </c>
      <c r="G472" s="72">
        <v>3</v>
      </c>
      <c r="H472" s="72">
        <v>3</v>
      </c>
    </row>
    <row r="473" spans="1:8" s="128" customFormat="1" ht="27" x14ac:dyDescent="0.2">
      <c r="A473" s="74" t="s">
        <v>663</v>
      </c>
      <c r="B473" s="65" t="s">
        <v>381</v>
      </c>
      <c r="C473" s="65" t="s">
        <v>381</v>
      </c>
      <c r="D473" s="65" t="s">
        <v>218</v>
      </c>
      <c r="E473" s="65"/>
      <c r="F473" s="66">
        <f>F474+F485</f>
        <v>26027.3</v>
      </c>
      <c r="G473" s="66">
        <f>G474+G485</f>
        <v>26046.9</v>
      </c>
      <c r="H473" s="66">
        <f>H474+H485</f>
        <v>26046.9</v>
      </c>
    </row>
    <row r="474" spans="1:8" s="128" customFormat="1" x14ac:dyDescent="0.2">
      <c r="A474" s="61" t="s">
        <v>397</v>
      </c>
      <c r="B474" s="62" t="s">
        <v>381</v>
      </c>
      <c r="C474" s="62" t="s">
        <v>381</v>
      </c>
      <c r="D474" s="62" t="s">
        <v>115</v>
      </c>
      <c r="E474" s="71"/>
      <c r="F474" s="63">
        <f t="shared" ref="F474:H475" si="165">F475</f>
        <v>14850</v>
      </c>
      <c r="G474" s="63">
        <f t="shared" si="165"/>
        <v>14850</v>
      </c>
      <c r="H474" s="63">
        <f t="shared" si="165"/>
        <v>14850</v>
      </c>
    </row>
    <row r="475" spans="1:8" s="128" customFormat="1" ht="24" x14ac:dyDescent="0.2">
      <c r="A475" s="61" t="s">
        <v>225</v>
      </c>
      <c r="B475" s="62" t="s">
        <v>381</v>
      </c>
      <c r="C475" s="62" t="s">
        <v>381</v>
      </c>
      <c r="D475" s="62" t="s">
        <v>115</v>
      </c>
      <c r="E475" s="71"/>
      <c r="F475" s="63">
        <f t="shared" si="165"/>
        <v>14850</v>
      </c>
      <c r="G475" s="63">
        <f t="shared" si="165"/>
        <v>14850</v>
      </c>
      <c r="H475" s="63">
        <f t="shared" si="165"/>
        <v>14850</v>
      </c>
    </row>
    <row r="476" spans="1:8" s="128" customFormat="1" ht="24" x14ac:dyDescent="0.2">
      <c r="A476" s="75" t="s">
        <v>368</v>
      </c>
      <c r="B476" s="76" t="s">
        <v>381</v>
      </c>
      <c r="C476" s="76" t="s">
        <v>381</v>
      </c>
      <c r="D476" s="76" t="s">
        <v>115</v>
      </c>
      <c r="E476" s="76"/>
      <c r="F476" s="77">
        <f>F477+F480</f>
        <v>14850</v>
      </c>
      <c r="G476" s="77">
        <f>G477+G480</f>
        <v>14850</v>
      </c>
      <c r="H476" s="77">
        <f>H477+H480</f>
        <v>14850</v>
      </c>
    </row>
    <row r="477" spans="1:8" s="128" customFormat="1" x14ac:dyDescent="0.2">
      <c r="A477" s="78" t="s">
        <v>351</v>
      </c>
      <c r="B477" s="62" t="s">
        <v>381</v>
      </c>
      <c r="C477" s="62" t="s">
        <v>381</v>
      </c>
      <c r="D477" s="62" t="s">
        <v>449</v>
      </c>
      <c r="E477" s="62"/>
      <c r="F477" s="63">
        <f t="shared" ref="F477:H478" si="166">F478</f>
        <v>13900</v>
      </c>
      <c r="G477" s="63">
        <f t="shared" si="166"/>
        <v>13900</v>
      </c>
      <c r="H477" s="63">
        <f t="shared" si="166"/>
        <v>13900</v>
      </c>
    </row>
    <row r="478" spans="1:8" s="128" customFormat="1" ht="24" x14ac:dyDescent="0.2">
      <c r="A478" s="70" t="s">
        <v>72</v>
      </c>
      <c r="B478" s="71" t="s">
        <v>381</v>
      </c>
      <c r="C478" s="71" t="s">
        <v>381</v>
      </c>
      <c r="D478" s="71" t="s">
        <v>449</v>
      </c>
      <c r="E478" s="71" t="s">
        <v>73</v>
      </c>
      <c r="F478" s="72">
        <f t="shared" si="166"/>
        <v>13900</v>
      </c>
      <c r="G478" s="72">
        <f t="shared" si="166"/>
        <v>13900</v>
      </c>
      <c r="H478" s="72">
        <f t="shared" si="166"/>
        <v>13900</v>
      </c>
    </row>
    <row r="479" spans="1:8" s="128" customFormat="1" x14ac:dyDescent="0.2">
      <c r="A479" s="70" t="s">
        <v>74</v>
      </c>
      <c r="B479" s="71" t="s">
        <v>381</v>
      </c>
      <c r="C479" s="71" t="s">
        <v>381</v>
      </c>
      <c r="D479" s="71" t="s">
        <v>449</v>
      </c>
      <c r="E479" s="71" t="s">
        <v>75</v>
      </c>
      <c r="F479" s="72">
        <f>10600+100+3200</f>
        <v>13900</v>
      </c>
      <c r="G479" s="72">
        <f>10600+100+3200</f>
        <v>13900</v>
      </c>
      <c r="H479" s="72">
        <f>10600+100+3200</f>
        <v>13900</v>
      </c>
    </row>
    <row r="480" spans="1:8" s="128" customFormat="1" x14ac:dyDescent="0.2">
      <c r="A480" s="61" t="s">
        <v>76</v>
      </c>
      <c r="B480" s="62" t="s">
        <v>381</v>
      </c>
      <c r="C480" s="62" t="s">
        <v>381</v>
      </c>
      <c r="D480" s="62" t="s">
        <v>450</v>
      </c>
      <c r="E480" s="62"/>
      <c r="F480" s="63">
        <f>F481+F483</f>
        <v>950</v>
      </c>
      <c r="G480" s="63">
        <f>G481+G483</f>
        <v>950</v>
      </c>
      <c r="H480" s="63">
        <f>H481+H483</f>
        <v>950</v>
      </c>
    </row>
    <row r="481" spans="1:8" s="128" customFormat="1" x14ac:dyDescent="0.2">
      <c r="A481" s="70" t="s">
        <v>495</v>
      </c>
      <c r="B481" s="71" t="s">
        <v>381</v>
      </c>
      <c r="C481" s="71" t="s">
        <v>381</v>
      </c>
      <c r="D481" s="71" t="s">
        <v>450</v>
      </c>
      <c r="E481" s="71" t="s">
        <v>77</v>
      </c>
      <c r="F481" s="72">
        <f>F482</f>
        <v>920</v>
      </c>
      <c r="G481" s="72">
        <f>G482</f>
        <v>920</v>
      </c>
      <c r="H481" s="72">
        <f>H482</f>
        <v>920</v>
      </c>
    </row>
    <row r="482" spans="1:8" s="128" customFormat="1" x14ac:dyDescent="0.2">
      <c r="A482" s="70" t="s">
        <v>78</v>
      </c>
      <c r="B482" s="71" t="s">
        <v>381</v>
      </c>
      <c r="C482" s="71" t="s">
        <v>381</v>
      </c>
      <c r="D482" s="71" t="s">
        <v>450</v>
      </c>
      <c r="E482" s="71" t="s">
        <v>79</v>
      </c>
      <c r="F482" s="72">
        <v>920</v>
      </c>
      <c r="G482" s="72">
        <v>920</v>
      </c>
      <c r="H482" s="72">
        <v>920</v>
      </c>
    </row>
    <row r="483" spans="1:8" s="128" customFormat="1" x14ac:dyDescent="0.2">
      <c r="A483" s="70" t="s">
        <v>80</v>
      </c>
      <c r="B483" s="71" t="s">
        <v>381</v>
      </c>
      <c r="C483" s="71" t="s">
        <v>381</v>
      </c>
      <c r="D483" s="71" t="s">
        <v>450</v>
      </c>
      <c r="E483" s="71" t="s">
        <v>81</v>
      </c>
      <c r="F483" s="72">
        <f>F484</f>
        <v>30</v>
      </c>
      <c r="G483" s="72">
        <f>G484</f>
        <v>30</v>
      </c>
      <c r="H483" s="72">
        <f>H484</f>
        <v>30</v>
      </c>
    </row>
    <row r="484" spans="1:8" s="128" customFormat="1" x14ac:dyDescent="0.2">
      <c r="A484" s="70" t="s">
        <v>453</v>
      </c>
      <c r="B484" s="71" t="s">
        <v>381</v>
      </c>
      <c r="C484" s="71" t="s">
        <v>381</v>
      </c>
      <c r="D484" s="71" t="s">
        <v>450</v>
      </c>
      <c r="E484" s="71" t="s">
        <v>82</v>
      </c>
      <c r="F484" s="72">
        <v>30</v>
      </c>
      <c r="G484" s="72">
        <v>30</v>
      </c>
      <c r="H484" s="72">
        <v>30</v>
      </c>
    </row>
    <row r="485" spans="1:8" s="128" customFormat="1" x14ac:dyDescent="0.2">
      <c r="A485" s="90" t="s">
        <v>55</v>
      </c>
      <c r="B485" s="62" t="s">
        <v>381</v>
      </c>
      <c r="C485" s="62" t="s">
        <v>381</v>
      </c>
      <c r="D485" s="91" t="s">
        <v>694</v>
      </c>
      <c r="E485" s="62"/>
      <c r="F485" s="63">
        <f>F486</f>
        <v>11177.3</v>
      </c>
      <c r="G485" s="63">
        <f t="shared" ref="G485:H485" si="167">G486</f>
        <v>11196.9</v>
      </c>
      <c r="H485" s="63">
        <f t="shared" si="167"/>
        <v>11196.9</v>
      </c>
    </row>
    <row r="486" spans="1:8" s="128" customFormat="1" x14ac:dyDescent="0.2">
      <c r="A486" s="92" t="s">
        <v>432</v>
      </c>
      <c r="B486" s="88" t="s">
        <v>381</v>
      </c>
      <c r="C486" s="88" t="s">
        <v>381</v>
      </c>
      <c r="D486" s="88" t="s">
        <v>694</v>
      </c>
      <c r="E486" s="88"/>
      <c r="F486" s="93">
        <f>F487+F489+F491</f>
        <v>11177.3</v>
      </c>
      <c r="G486" s="93">
        <f t="shared" ref="G486:H486" si="168">G487+G489+G491</f>
        <v>11196.9</v>
      </c>
      <c r="H486" s="93">
        <f t="shared" si="168"/>
        <v>11196.9</v>
      </c>
    </row>
    <row r="487" spans="1:8" s="128" customFormat="1" ht="24" x14ac:dyDescent="0.2">
      <c r="A487" s="70" t="s">
        <v>72</v>
      </c>
      <c r="B487" s="71" t="s">
        <v>381</v>
      </c>
      <c r="C487" s="71" t="s">
        <v>381</v>
      </c>
      <c r="D487" s="71" t="s">
        <v>694</v>
      </c>
      <c r="E487" s="71" t="s">
        <v>73</v>
      </c>
      <c r="F487" s="72">
        <f>F488</f>
        <v>6761.9</v>
      </c>
      <c r="G487" s="72">
        <f t="shared" ref="G487:H487" si="169">G488</f>
        <v>6781.5</v>
      </c>
      <c r="H487" s="72">
        <f t="shared" si="169"/>
        <v>6781.5</v>
      </c>
    </row>
    <row r="488" spans="1:8" s="128" customFormat="1" x14ac:dyDescent="0.2">
      <c r="A488" s="70" t="s">
        <v>433</v>
      </c>
      <c r="B488" s="71" t="s">
        <v>381</v>
      </c>
      <c r="C488" s="71" t="s">
        <v>381</v>
      </c>
      <c r="D488" s="71" t="s">
        <v>694</v>
      </c>
      <c r="E488" s="71" t="s">
        <v>434</v>
      </c>
      <c r="F488" s="72">
        <f>2900.5+50+876+2270+685-19.6</f>
        <v>6761.9</v>
      </c>
      <c r="G488" s="72">
        <f t="shared" ref="G488:H488" si="170">2900.5+50+876+2270+685</f>
        <v>6781.5</v>
      </c>
      <c r="H488" s="72">
        <f t="shared" si="170"/>
        <v>6781.5</v>
      </c>
    </row>
    <row r="489" spans="1:8" s="128" customFormat="1" x14ac:dyDescent="0.2">
      <c r="A489" s="70" t="s">
        <v>495</v>
      </c>
      <c r="B489" s="71" t="s">
        <v>381</v>
      </c>
      <c r="C489" s="71" t="s">
        <v>381</v>
      </c>
      <c r="D489" s="71" t="s">
        <v>694</v>
      </c>
      <c r="E489" s="71" t="s">
        <v>77</v>
      </c>
      <c r="F489" s="72">
        <f>F490</f>
        <v>3513.4</v>
      </c>
      <c r="G489" s="72">
        <f t="shared" ref="G489:H489" si="171">G490</f>
        <v>3513.4</v>
      </c>
      <c r="H489" s="72">
        <f t="shared" si="171"/>
        <v>3513.4</v>
      </c>
    </row>
    <row r="490" spans="1:8" s="128" customFormat="1" x14ac:dyDescent="0.2">
      <c r="A490" s="70" t="s">
        <v>78</v>
      </c>
      <c r="B490" s="71" t="s">
        <v>381</v>
      </c>
      <c r="C490" s="71" t="s">
        <v>381</v>
      </c>
      <c r="D490" s="71" t="s">
        <v>694</v>
      </c>
      <c r="E490" s="71" t="s">
        <v>79</v>
      </c>
      <c r="F490" s="72">
        <f>78.7+83.2+70+198.5+50+6+80+45+75+5+682+2140</f>
        <v>3513.4</v>
      </c>
      <c r="G490" s="72">
        <f t="shared" ref="G490:H490" si="172">78.7+83.2+70+198.5+50+6+80+45+75+5+682+2140</f>
        <v>3513.4</v>
      </c>
      <c r="H490" s="72">
        <f t="shared" si="172"/>
        <v>3513.4</v>
      </c>
    </row>
    <row r="491" spans="1:8" s="128" customFormat="1" x14ac:dyDescent="0.2">
      <c r="A491" s="70" t="s">
        <v>80</v>
      </c>
      <c r="B491" s="71" t="s">
        <v>381</v>
      </c>
      <c r="C491" s="71" t="s">
        <v>381</v>
      </c>
      <c r="D491" s="71" t="s">
        <v>694</v>
      </c>
      <c r="E491" s="71" t="s">
        <v>81</v>
      </c>
      <c r="F491" s="72">
        <f>F492</f>
        <v>902</v>
      </c>
      <c r="G491" s="72">
        <f t="shared" ref="G491:H491" si="173">G492</f>
        <v>902</v>
      </c>
      <c r="H491" s="72">
        <f t="shared" si="173"/>
        <v>902</v>
      </c>
    </row>
    <row r="492" spans="1:8" s="128" customFormat="1" x14ac:dyDescent="0.2">
      <c r="A492" s="70" t="s">
        <v>453</v>
      </c>
      <c r="B492" s="71" t="s">
        <v>381</v>
      </c>
      <c r="C492" s="71" t="s">
        <v>381</v>
      </c>
      <c r="D492" s="71" t="s">
        <v>694</v>
      </c>
      <c r="E492" s="71" t="s">
        <v>82</v>
      </c>
      <c r="F492" s="72">
        <f>890+12</f>
        <v>902</v>
      </c>
      <c r="G492" s="72">
        <f t="shared" ref="G492:H492" si="174">890+12</f>
        <v>902</v>
      </c>
      <c r="H492" s="72">
        <f t="shared" si="174"/>
        <v>902</v>
      </c>
    </row>
    <row r="493" spans="1:8" s="128" customFormat="1" ht="24" x14ac:dyDescent="0.2">
      <c r="A493" s="75" t="s">
        <v>368</v>
      </c>
      <c r="B493" s="76" t="s">
        <v>381</v>
      </c>
      <c r="C493" s="76" t="s">
        <v>381</v>
      </c>
      <c r="D493" s="76"/>
      <c r="E493" s="76"/>
      <c r="F493" s="77">
        <f>F494</f>
        <v>6536.0869700000003</v>
      </c>
      <c r="G493" s="77">
        <f t="shared" ref="G493:H494" si="175">G494</f>
        <v>6500</v>
      </c>
      <c r="H493" s="77">
        <f t="shared" si="175"/>
        <v>6500</v>
      </c>
    </row>
    <row r="494" spans="1:8" s="128" customFormat="1" x14ac:dyDescent="0.2">
      <c r="A494" s="94" t="s">
        <v>67</v>
      </c>
      <c r="B494" s="76" t="s">
        <v>381</v>
      </c>
      <c r="C494" s="76" t="s">
        <v>381</v>
      </c>
      <c r="D494" s="76" t="s">
        <v>190</v>
      </c>
      <c r="E494" s="76"/>
      <c r="F494" s="77">
        <f>F495</f>
        <v>6536.0869700000003</v>
      </c>
      <c r="G494" s="77">
        <f t="shared" si="175"/>
        <v>6500</v>
      </c>
      <c r="H494" s="77">
        <f t="shared" si="175"/>
        <v>6500</v>
      </c>
    </row>
    <row r="495" spans="1:8" s="128" customFormat="1" x14ac:dyDescent="0.2">
      <c r="A495" s="78" t="s">
        <v>275</v>
      </c>
      <c r="B495" s="62" t="s">
        <v>381</v>
      </c>
      <c r="C495" s="62" t="s">
        <v>381</v>
      </c>
      <c r="D495" s="62" t="s">
        <v>191</v>
      </c>
      <c r="E495" s="71"/>
      <c r="F495" s="63">
        <f>F496+F499+F504</f>
        <v>6536.0869700000003</v>
      </c>
      <c r="G495" s="63">
        <f t="shared" ref="G495:H495" si="176">G496+G499</f>
        <v>6500</v>
      </c>
      <c r="H495" s="63">
        <f t="shared" si="176"/>
        <v>6500</v>
      </c>
    </row>
    <row r="496" spans="1:8" s="128" customFormat="1" x14ac:dyDescent="0.2">
      <c r="A496" s="78" t="s">
        <v>351</v>
      </c>
      <c r="B496" s="62" t="s">
        <v>381</v>
      </c>
      <c r="C496" s="62" t="s">
        <v>381</v>
      </c>
      <c r="D496" s="62" t="s">
        <v>192</v>
      </c>
      <c r="E496" s="62"/>
      <c r="F496" s="63">
        <f>F497</f>
        <v>5838</v>
      </c>
      <c r="G496" s="63">
        <f t="shared" ref="G496:H497" si="177">G497</f>
        <v>5845</v>
      </c>
      <c r="H496" s="63">
        <f t="shared" si="177"/>
        <v>5845</v>
      </c>
    </row>
    <row r="497" spans="1:8" s="128" customFormat="1" ht="24" x14ac:dyDescent="0.2">
      <c r="A497" s="70" t="s">
        <v>72</v>
      </c>
      <c r="B497" s="71" t="s">
        <v>381</v>
      </c>
      <c r="C497" s="71" t="s">
        <v>381</v>
      </c>
      <c r="D497" s="71" t="s">
        <v>192</v>
      </c>
      <c r="E497" s="71" t="s">
        <v>73</v>
      </c>
      <c r="F497" s="72">
        <f>F498</f>
        <v>5838</v>
      </c>
      <c r="G497" s="72">
        <f t="shared" si="177"/>
        <v>5845</v>
      </c>
      <c r="H497" s="72">
        <f t="shared" si="177"/>
        <v>5845</v>
      </c>
    </row>
    <row r="498" spans="1:8" s="128" customFormat="1" x14ac:dyDescent="0.2">
      <c r="A498" s="70" t="s">
        <v>74</v>
      </c>
      <c r="B498" s="71" t="s">
        <v>381</v>
      </c>
      <c r="C498" s="71" t="s">
        <v>381</v>
      </c>
      <c r="D498" s="71" t="s">
        <v>192</v>
      </c>
      <c r="E498" s="71" t="s">
        <v>75</v>
      </c>
      <c r="F498" s="72">
        <v>5838</v>
      </c>
      <c r="G498" s="72">
        <v>5845</v>
      </c>
      <c r="H498" s="72">
        <v>5845</v>
      </c>
    </row>
    <row r="499" spans="1:8" s="128" customFormat="1" x14ac:dyDescent="0.2">
      <c r="A499" s="61" t="s">
        <v>76</v>
      </c>
      <c r="B499" s="62" t="s">
        <v>381</v>
      </c>
      <c r="C499" s="62" t="s">
        <v>381</v>
      </c>
      <c r="D499" s="62" t="s">
        <v>193</v>
      </c>
      <c r="E499" s="62"/>
      <c r="F499" s="63">
        <f>F500+F502</f>
        <v>685</v>
      </c>
      <c r="G499" s="63">
        <f t="shared" ref="G499:H499" si="178">G500+G502</f>
        <v>655</v>
      </c>
      <c r="H499" s="63">
        <f t="shared" si="178"/>
        <v>655</v>
      </c>
    </row>
    <row r="500" spans="1:8" s="128" customFormat="1" x14ac:dyDescent="0.2">
      <c r="A500" s="70" t="s">
        <v>495</v>
      </c>
      <c r="B500" s="71" t="s">
        <v>381</v>
      </c>
      <c r="C500" s="71" t="s">
        <v>381</v>
      </c>
      <c r="D500" s="71" t="s">
        <v>193</v>
      </c>
      <c r="E500" s="71" t="s">
        <v>77</v>
      </c>
      <c r="F500" s="72">
        <f>F501</f>
        <v>610</v>
      </c>
      <c r="G500" s="72">
        <f t="shared" ref="G500:H500" si="179">G501</f>
        <v>610</v>
      </c>
      <c r="H500" s="72">
        <f t="shared" si="179"/>
        <v>610</v>
      </c>
    </row>
    <row r="501" spans="1:8" s="128" customFormat="1" x14ac:dyDescent="0.2">
      <c r="A501" s="70" t="s">
        <v>78</v>
      </c>
      <c r="B501" s="71" t="s">
        <v>381</v>
      </c>
      <c r="C501" s="71" t="s">
        <v>381</v>
      </c>
      <c r="D501" s="71" t="s">
        <v>193</v>
      </c>
      <c r="E501" s="71" t="s">
        <v>79</v>
      </c>
      <c r="F501" s="72">
        <v>610</v>
      </c>
      <c r="G501" s="72">
        <v>610</v>
      </c>
      <c r="H501" s="72">
        <v>610</v>
      </c>
    </row>
    <row r="502" spans="1:8" s="128" customFormat="1" x14ac:dyDescent="0.2">
      <c r="A502" s="70" t="s">
        <v>80</v>
      </c>
      <c r="B502" s="71" t="s">
        <v>381</v>
      </c>
      <c r="C502" s="71" t="s">
        <v>381</v>
      </c>
      <c r="D502" s="71" t="s">
        <v>193</v>
      </c>
      <c r="E502" s="71" t="s">
        <v>81</v>
      </c>
      <c r="F502" s="72">
        <f>F503</f>
        <v>75</v>
      </c>
      <c r="G502" s="72">
        <f t="shared" ref="G502:H502" si="180">G503</f>
        <v>45</v>
      </c>
      <c r="H502" s="72">
        <f t="shared" si="180"/>
        <v>45</v>
      </c>
    </row>
    <row r="503" spans="1:8" s="128" customFormat="1" x14ac:dyDescent="0.2">
      <c r="A503" s="70" t="s">
        <v>453</v>
      </c>
      <c r="B503" s="71" t="s">
        <v>381</v>
      </c>
      <c r="C503" s="71" t="s">
        <v>381</v>
      </c>
      <c r="D503" s="71" t="s">
        <v>193</v>
      </c>
      <c r="E503" s="71" t="s">
        <v>82</v>
      </c>
      <c r="F503" s="72">
        <v>75</v>
      </c>
      <c r="G503" s="72">
        <v>45</v>
      </c>
      <c r="H503" s="72">
        <v>45</v>
      </c>
    </row>
    <row r="504" spans="1:8" s="128" customFormat="1" ht="24" x14ac:dyDescent="0.2">
      <c r="A504" s="75" t="s">
        <v>795</v>
      </c>
      <c r="B504" s="76" t="s">
        <v>381</v>
      </c>
      <c r="C504" s="76" t="s">
        <v>381</v>
      </c>
      <c r="D504" s="76" t="s">
        <v>796</v>
      </c>
      <c r="E504" s="76"/>
      <c r="F504" s="77">
        <f>F505</f>
        <v>13.086970000000001</v>
      </c>
      <c r="G504" s="85">
        <f t="shared" ref="G504:H505" si="181">G505</f>
        <v>0</v>
      </c>
      <c r="H504" s="85">
        <f t="shared" si="181"/>
        <v>0</v>
      </c>
    </row>
    <row r="505" spans="1:8" s="128" customFormat="1" ht="24" x14ac:dyDescent="0.2">
      <c r="A505" s="70" t="s">
        <v>72</v>
      </c>
      <c r="B505" s="71" t="s">
        <v>381</v>
      </c>
      <c r="C505" s="71" t="s">
        <v>381</v>
      </c>
      <c r="D505" s="71" t="s">
        <v>796</v>
      </c>
      <c r="E505" s="71" t="s">
        <v>73</v>
      </c>
      <c r="F505" s="72">
        <f>F506</f>
        <v>13.086970000000001</v>
      </c>
      <c r="G505" s="84">
        <f t="shared" si="181"/>
        <v>0</v>
      </c>
      <c r="H505" s="84">
        <f t="shared" si="181"/>
        <v>0</v>
      </c>
    </row>
    <row r="506" spans="1:8" s="128" customFormat="1" x14ac:dyDescent="0.2">
      <c r="A506" s="70" t="s">
        <v>74</v>
      </c>
      <c r="B506" s="71" t="s">
        <v>381</v>
      </c>
      <c r="C506" s="71" t="s">
        <v>381</v>
      </c>
      <c r="D506" s="71" t="s">
        <v>796</v>
      </c>
      <c r="E506" s="71" t="s">
        <v>75</v>
      </c>
      <c r="F506" s="72">
        <v>13.086970000000001</v>
      </c>
      <c r="G506" s="84">
        <v>0</v>
      </c>
      <c r="H506" s="84">
        <v>0</v>
      </c>
    </row>
    <row r="507" spans="1:8" s="128" customFormat="1" x14ac:dyDescent="0.2">
      <c r="A507" s="61" t="s">
        <v>342</v>
      </c>
      <c r="B507" s="62" t="s">
        <v>437</v>
      </c>
      <c r="C507" s="62" t="s">
        <v>70</v>
      </c>
      <c r="D507" s="71"/>
      <c r="E507" s="71"/>
      <c r="F507" s="83">
        <f>F508+F523+F547+F560+F582</f>
        <v>2941629.2115000002</v>
      </c>
      <c r="G507" s="83">
        <f>G508+G523+G547+G560+G582</f>
        <v>2515934.2444500001</v>
      </c>
      <c r="H507" s="83">
        <f>H508+H523+H547+H560+H582</f>
        <v>2482415.1255999999</v>
      </c>
    </row>
    <row r="508" spans="1:8" s="128" customFormat="1" x14ac:dyDescent="0.2">
      <c r="A508" s="61" t="s">
        <v>343</v>
      </c>
      <c r="B508" s="62" t="s">
        <v>437</v>
      </c>
      <c r="C508" s="62" t="s">
        <v>69</v>
      </c>
      <c r="D508" s="62"/>
      <c r="E508" s="62"/>
      <c r="F508" s="63">
        <f>F509+F519</f>
        <v>1153914.1000000001</v>
      </c>
      <c r="G508" s="63">
        <f t="shared" ref="G508:H508" si="182">G509+G519</f>
        <v>1002880.1</v>
      </c>
      <c r="H508" s="63">
        <f t="shared" si="182"/>
        <v>952880.1</v>
      </c>
    </row>
    <row r="509" spans="1:8" s="128" customFormat="1" ht="13.5" x14ac:dyDescent="0.2">
      <c r="A509" s="74" t="s">
        <v>715</v>
      </c>
      <c r="B509" s="65" t="s">
        <v>437</v>
      </c>
      <c r="C509" s="65" t="s">
        <v>69</v>
      </c>
      <c r="D509" s="65" t="s">
        <v>142</v>
      </c>
      <c r="E509" s="65"/>
      <c r="F509" s="66">
        <f>F510</f>
        <v>1152914.1000000001</v>
      </c>
      <c r="G509" s="66">
        <f t="shared" ref="G509:H509" si="183">G510</f>
        <v>1002880.1</v>
      </c>
      <c r="H509" s="66">
        <f t="shared" si="183"/>
        <v>952880.1</v>
      </c>
    </row>
    <row r="510" spans="1:8" s="128" customFormat="1" x14ac:dyDescent="0.2">
      <c r="A510" s="61" t="s">
        <v>247</v>
      </c>
      <c r="B510" s="62" t="s">
        <v>437</v>
      </c>
      <c r="C510" s="62" t="s">
        <v>69</v>
      </c>
      <c r="D510" s="62" t="s">
        <v>143</v>
      </c>
      <c r="E510" s="62"/>
      <c r="F510" s="63">
        <f>F511+F515</f>
        <v>1152914.1000000001</v>
      </c>
      <c r="G510" s="63">
        <f t="shared" ref="G510:H510" si="184">G511+G515</f>
        <v>1002880.1</v>
      </c>
      <c r="H510" s="63">
        <f t="shared" si="184"/>
        <v>952880.1</v>
      </c>
    </row>
    <row r="511" spans="1:8" s="128" customFormat="1" ht="24" x14ac:dyDescent="0.2">
      <c r="A511" s="75" t="s">
        <v>248</v>
      </c>
      <c r="B511" s="76" t="s">
        <v>437</v>
      </c>
      <c r="C511" s="76" t="s">
        <v>69</v>
      </c>
      <c r="D511" s="76" t="s">
        <v>144</v>
      </c>
      <c r="E511" s="76"/>
      <c r="F511" s="77">
        <f>F512</f>
        <v>452880.1</v>
      </c>
      <c r="G511" s="77">
        <f>G512</f>
        <v>452880.1</v>
      </c>
      <c r="H511" s="77">
        <f>H512</f>
        <v>452880.1</v>
      </c>
    </row>
    <row r="512" spans="1:8" s="128" customFormat="1" x14ac:dyDescent="0.2">
      <c r="A512" s="70" t="s">
        <v>94</v>
      </c>
      <c r="B512" s="71" t="s">
        <v>437</v>
      </c>
      <c r="C512" s="71" t="s">
        <v>69</v>
      </c>
      <c r="D512" s="71" t="s">
        <v>700</v>
      </c>
      <c r="E512" s="71" t="s">
        <v>366</v>
      </c>
      <c r="F512" s="72">
        <f>F513+F514</f>
        <v>452880.1</v>
      </c>
      <c r="G512" s="72">
        <f>G513+G514</f>
        <v>452880.1</v>
      </c>
      <c r="H512" s="72">
        <f>H513+H514</f>
        <v>452880.1</v>
      </c>
    </row>
    <row r="513" spans="1:8" s="128" customFormat="1" x14ac:dyDescent="0.2">
      <c r="A513" s="70" t="s">
        <v>95</v>
      </c>
      <c r="B513" s="71" t="s">
        <v>437</v>
      </c>
      <c r="C513" s="71" t="s">
        <v>69</v>
      </c>
      <c r="D513" s="71" t="s">
        <v>700</v>
      </c>
      <c r="E513" s="71" t="s">
        <v>376</v>
      </c>
      <c r="F513" s="72">
        <f>438900-34000</f>
        <v>404900</v>
      </c>
      <c r="G513" s="72">
        <f>438900-34000</f>
        <v>404900</v>
      </c>
      <c r="H513" s="72">
        <v>404900</v>
      </c>
    </row>
    <row r="514" spans="1:8" s="128" customFormat="1" x14ac:dyDescent="0.2">
      <c r="A514" s="70" t="s">
        <v>455</v>
      </c>
      <c r="B514" s="71" t="s">
        <v>437</v>
      </c>
      <c r="C514" s="71" t="s">
        <v>69</v>
      </c>
      <c r="D514" s="71" t="s">
        <v>700</v>
      </c>
      <c r="E514" s="71" t="s">
        <v>456</v>
      </c>
      <c r="F514" s="72">
        <f>50255.5-2275.4</f>
        <v>47980.1</v>
      </c>
      <c r="G514" s="72">
        <f>50255.5-2275.4</f>
        <v>47980.1</v>
      </c>
      <c r="H514" s="72">
        <f>50255.5-2275.4</f>
        <v>47980.1</v>
      </c>
    </row>
    <row r="515" spans="1:8" s="128" customFormat="1" ht="36" x14ac:dyDescent="0.2">
      <c r="A515" s="75" t="s">
        <v>326</v>
      </c>
      <c r="B515" s="76" t="s">
        <v>437</v>
      </c>
      <c r="C515" s="76" t="s">
        <v>69</v>
      </c>
      <c r="D515" s="76" t="s">
        <v>145</v>
      </c>
      <c r="E515" s="76"/>
      <c r="F515" s="85">
        <f>F516</f>
        <v>700034</v>
      </c>
      <c r="G515" s="85">
        <f>G516</f>
        <v>550000</v>
      </c>
      <c r="H515" s="85">
        <f>H516</f>
        <v>500000</v>
      </c>
    </row>
    <row r="516" spans="1:8" s="128" customFormat="1" x14ac:dyDescent="0.2">
      <c r="A516" s="70" t="s">
        <v>94</v>
      </c>
      <c r="B516" s="71" t="s">
        <v>437</v>
      </c>
      <c r="C516" s="71" t="s">
        <v>69</v>
      </c>
      <c r="D516" s="71" t="s">
        <v>145</v>
      </c>
      <c r="E516" s="71" t="s">
        <v>366</v>
      </c>
      <c r="F516" s="84">
        <f>F517+F518</f>
        <v>700034</v>
      </c>
      <c r="G516" s="84">
        <f>G517+G518</f>
        <v>550000</v>
      </c>
      <c r="H516" s="84">
        <f>H517+H518</f>
        <v>500000</v>
      </c>
    </row>
    <row r="517" spans="1:8" s="128" customFormat="1" x14ac:dyDescent="0.2">
      <c r="A517" s="70" t="s">
        <v>95</v>
      </c>
      <c r="B517" s="71" t="s">
        <v>437</v>
      </c>
      <c r="C517" s="71" t="s">
        <v>69</v>
      </c>
      <c r="D517" s="71" t="s">
        <v>145</v>
      </c>
      <c r="E517" s="71" t="s">
        <v>376</v>
      </c>
      <c r="F517" s="84">
        <v>634157</v>
      </c>
      <c r="G517" s="84">
        <v>484123</v>
      </c>
      <c r="H517" s="84">
        <v>434123</v>
      </c>
    </row>
    <row r="518" spans="1:8" s="128" customFormat="1" x14ac:dyDescent="0.2">
      <c r="A518" s="70" t="s">
        <v>455</v>
      </c>
      <c r="B518" s="71" t="s">
        <v>437</v>
      </c>
      <c r="C518" s="71" t="s">
        <v>69</v>
      </c>
      <c r="D518" s="71" t="s">
        <v>145</v>
      </c>
      <c r="E518" s="71" t="s">
        <v>456</v>
      </c>
      <c r="F518" s="84">
        <v>65877</v>
      </c>
      <c r="G518" s="84">
        <v>65877</v>
      </c>
      <c r="H518" s="84">
        <v>65877</v>
      </c>
    </row>
    <row r="519" spans="1:8" s="128" customFormat="1" ht="27" x14ac:dyDescent="0.2">
      <c r="A519" s="74" t="s">
        <v>716</v>
      </c>
      <c r="B519" s="65" t="s">
        <v>437</v>
      </c>
      <c r="C519" s="65" t="s">
        <v>69</v>
      </c>
      <c r="D519" s="65" t="s">
        <v>246</v>
      </c>
      <c r="E519" s="65"/>
      <c r="F519" s="66">
        <f>F520</f>
        <v>1000</v>
      </c>
      <c r="G519" s="110">
        <f t="shared" ref="G519:H521" si="185">G520</f>
        <v>0</v>
      </c>
      <c r="H519" s="110">
        <f t="shared" si="185"/>
        <v>0</v>
      </c>
    </row>
    <row r="520" spans="1:8" s="128" customFormat="1" ht="36" x14ac:dyDescent="0.2">
      <c r="A520" s="61" t="s">
        <v>36</v>
      </c>
      <c r="B520" s="62" t="s">
        <v>437</v>
      </c>
      <c r="C520" s="62" t="s">
        <v>69</v>
      </c>
      <c r="D520" s="62" t="s">
        <v>505</v>
      </c>
      <c r="E520" s="62"/>
      <c r="F520" s="63">
        <f>F521</f>
        <v>1000</v>
      </c>
      <c r="G520" s="83">
        <f t="shared" si="185"/>
        <v>0</v>
      </c>
      <c r="H520" s="83">
        <f t="shared" si="185"/>
        <v>0</v>
      </c>
    </row>
    <row r="521" spans="1:8" s="128" customFormat="1" x14ac:dyDescent="0.2">
      <c r="A521" s="70" t="s">
        <v>495</v>
      </c>
      <c r="B521" s="71" t="s">
        <v>437</v>
      </c>
      <c r="C521" s="71" t="s">
        <v>69</v>
      </c>
      <c r="D521" s="71" t="s">
        <v>505</v>
      </c>
      <c r="E521" s="71" t="s">
        <v>77</v>
      </c>
      <c r="F521" s="72">
        <f>F522</f>
        <v>1000</v>
      </c>
      <c r="G521" s="84">
        <f t="shared" si="185"/>
        <v>0</v>
      </c>
      <c r="H521" s="84">
        <f t="shared" si="185"/>
        <v>0</v>
      </c>
    </row>
    <row r="522" spans="1:8" s="128" customFormat="1" x14ac:dyDescent="0.2">
      <c r="A522" s="70" t="s">
        <v>78</v>
      </c>
      <c r="B522" s="71" t="s">
        <v>437</v>
      </c>
      <c r="C522" s="71" t="s">
        <v>69</v>
      </c>
      <c r="D522" s="71" t="s">
        <v>505</v>
      </c>
      <c r="E522" s="71" t="s">
        <v>79</v>
      </c>
      <c r="F522" s="72">
        <f>500+500</f>
        <v>1000</v>
      </c>
      <c r="G522" s="84">
        <v>0</v>
      </c>
      <c r="H522" s="84">
        <v>0</v>
      </c>
    </row>
    <row r="523" spans="1:8" s="128" customFormat="1" x14ac:dyDescent="0.2">
      <c r="A523" s="61" t="s">
        <v>344</v>
      </c>
      <c r="B523" s="62" t="s">
        <v>437</v>
      </c>
      <c r="C523" s="62" t="s">
        <v>438</v>
      </c>
      <c r="D523" s="62"/>
      <c r="E523" s="76"/>
      <c r="F523" s="63">
        <f>F524</f>
        <v>1436021.9115000002</v>
      </c>
      <c r="G523" s="63">
        <f t="shared" ref="G523:H523" si="186">G524</f>
        <v>1156730.9444499998</v>
      </c>
      <c r="H523" s="63">
        <f t="shared" si="186"/>
        <v>1155211.8255999999</v>
      </c>
    </row>
    <row r="524" spans="1:8" s="128" customFormat="1" ht="13.5" x14ac:dyDescent="0.2">
      <c r="A524" s="74" t="s">
        <v>715</v>
      </c>
      <c r="B524" s="65" t="s">
        <v>437</v>
      </c>
      <c r="C524" s="65" t="s">
        <v>438</v>
      </c>
      <c r="D524" s="65" t="s">
        <v>142</v>
      </c>
      <c r="E524" s="65"/>
      <c r="F524" s="66">
        <f>F525+F542</f>
        <v>1436021.9115000002</v>
      </c>
      <c r="G524" s="66">
        <f>G525+G542</f>
        <v>1156730.9444499998</v>
      </c>
      <c r="H524" s="66">
        <f>H525+H542</f>
        <v>1155211.8255999999</v>
      </c>
    </row>
    <row r="525" spans="1:8" s="128" customFormat="1" x14ac:dyDescent="0.2">
      <c r="A525" s="61" t="s">
        <v>247</v>
      </c>
      <c r="B525" s="62" t="s">
        <v>437</v>
      </c>
      <c r="C525" s="62" t="s">
        <v>438</v>
      </c>
      <c r="D525" s="62" t="s">
        <v>143</v>
      </c>
      <c r="E525" s="62"/>
      <c r="F525" s="63">
        <f>F526+F530+F534+F538</f>
        <v>1425068.7115000002</v>
      </c>
      <c r="G525" s="63">
        <f>G526+G530+G534+G538</f>
        <v>1145777.7444499999</v>
      </c>
      <c r="H525" s="63">
        <f>H526+H530+H534+H538</f>
        <v>1144258.6255999999</v>
      </c>
    </row>
    <row r="526" spans="1:8" s="128" customFormat="1" x14ac:dyDescent="0.2">
      <c r="A526" s="92" t="s">
        <v>249</v>
      </c>
      <c r="B526" s="88" t="s">
        <v>437</v>
      </c>
      <c r="C526" s="88" t="s">
        <v>438</v>
      </c>
      <c r="D526" s="88" t="s">
        <v>148</v>
      </c>
      <c r="E526" s="88"/>
      <c r="F526" s="93">
        <f>F527</f>
        <v>261548.09999999998</v>
      </c>
      <c r="G526" s="93">
        <f>G527</f>
        <v>261548.09999999998</v>
      </c>
      <c r="H526" s="93">
        <f>H527</f>
        <v>272548.09999999998</v>
      </c>
    </row>
    <row r="527" spans="1:8" s="128" customFormat="1" x14ac:dyDescent="0.2">
      <c r="A527" s="70" t="s">
        <v>94</v>
      </c>
      <c r="B527" s="71" t="s">
        <v>437</v>
      </c>
      <c r="C527" s="71" t="s">
        <v>438</v>
      </c>
      <c r="D527" s="71" t="s">
        <v>701</v>
      </c>
      <c r="E527" s="71" t="s">
        <v>366</v>
      </c>
      <c r="F527" s="72">
        <f>F528+F529</f>
        <v>261548.09999999998</v>
      </c>
      <c r="G527" s="72">
        <f>G528+G529</f>
        <v>261548.09999999998</v>
      </c>
      <c r="H527" s="72">
        <f>H528+H529</f>
        <v>272548.09999999998</v>
      </c>
    </row>
    <row r="528" spans="1:8" s="128" customFormat="1" x14ac:dyDescent="0.2">
      <c r="A528" s="70" t="s">
        <v>95</v>
      </c>
      <c r="B528" s="71" t="s">
        <v>437</v>
      </c>
      <c r="C528" s="71" t="s">
        <v>438</v>
      </c>
      <c r="D528" s="71" t="s">
        <v>701</v>
      </c>
      <c r="E528" s="71" t="s">
        <v>376</v>
      </c>
      <c r="F528" s="72">
        <f>265105.1-11946</f>
        <v>253159.09999999998</v>
      </c>
      <c r="G528" s="72">
        <f>265105.1-11946</f>
        <v>253159.09999999998</v>
      </c>
      <c r="H528" s="72">
        <f>265105.1-944-2</f>
        <v>264159.09999999998</v>
      </c>
    </row>
    <row r="529" spans="1:8" s="128" customFormat="1" x14ac:dyDescent="0.2">
      <c r="A529" s="70" t="s">
        <v>455</v>
      </c>
      <c r="B529" s="71" t="s">
        <v>437</v>
      </c>
      <c r="C529" s="71" t="s">
        <v>438</v>
      </c>
      <c r="D529" s="71" t="s">
        <v>701</v>
      </c>
      <c r="E529" s="71" t="s">
        <v>456</v>
      </c>
      <c r="F529" s="72">
        <v>8389</v>
      </c>
      <c r="G529" s="72">
        <v>8389</v>
      </c>
      <c r="H529" s="72">
        <v>8389</v>
      </c>
    </row>
    <row r="530" spans="1:8" s="128" customFormat="1" ht="48" x14ac:dyDescent="0.2">
      <c r="A530" s="89" t="s">
        <v>334</v>
      </c>
      <c r="B530" s="76" t="s">
        <v>437</v>
      </c>
      <c r="C530" s="76" t="s">
        <v>438</v>
      </c>
      <c r="D530" s="76" t="s">
        <v>250</v>
      </c>
      <c r="E530" s="76"/>
      <c r="F530" s="85">
        <f>F531</f>
        <v>893596</v>
      </c>
      <c r="G530" s="85">
        <f>G531</f>
        <v>607091.6</v>
      </c>
      <c r="H530" s="85">
        <f>H531</f>
        <v>600205.19999999995</v>
      </c>
    </row>
    <row r="531" spans="1:8" s="128" customFormat="1" x14ac:dyDescent="0.2">
      <c r="A531" s="70" t="s">
        <v>94</v>
      </c>
      <c r="B531" s="71" t="s">
        <v>437</v>
      </c>
      <c r="C531" s="71" t="s">
        <v>438</v>
      </c>
      <c r="D531" s="71" t="s">
        <v>250</v>
      </c>
      <c r="E531" s="71" t="s">
        <v>366</v>
      </c>
      <c r="F531" s="84">
        <f>F532+F533</f>
        <v>893596</v>
      </c>
      <c r="G531" s="84">
        <f>G532+G533</f>
        <v>607091.6</v>
      </c>
      <c r="H531" s="84">
        <f>H532+H533</f>
        <v>600205.19999999995</v>
      </c>
    </row>
    <row r="532" spans="1:8" s="128" customFormat="1" x14ac:dyDescent="0.2">
      <c r="A532" s="70" t="s">
        <v>95</v>
      </c>
      <c r="B532" s="71" t="s">
        <v>437</v>
      </c>
      <c r="C532" s="71" t="s">
        <v>438</v>
      </c>
      <c r="D532" s="71" t="s">
        <v>250</v>
      </c>
      <c r="E532" s="71" t="s">
        <v>376</v>
      </c>
      <c r="F532" s="72">
        <v>852553.4</v>
      </c>
      <c r="G532" s="72">
        <v>566049</v>
      </c>
      <c r="H532" s="72">
        <v>559162.6</v>
      </c>
    </row>
    <row r="533" spans="1:8" s="128" customFormat="1" x14ac:dyDescent="0.2">
      <c r="A533" s="70" t="s">
        <v>455</v>
      </c>
      <c r="B533" s="71" t="s">
        <v>437</v>
      </c>
      <c r="C533" s="71" t="s">
        <v>438</v>
      </c>
      <c r="D533" s="71" t="s">
        <v>250</v>
      </c>
      <c r="E533" s="71" t="s">
        <v>456</v>
      </c>
      <c r="F533" s="72">
        <v>41042.6</v>
      </c>
      <c r="G533" s="72">
        <v>41042.6</v>
      </c>
      <c r="H533" s="72">
        <v>41042.6</v>
      </c>
    </row>
    <row r="534" spans="1:8" s="128" customFormat="1" ht="24" x14ac:dyDescent="0.2">
      <c r="A534" s="75" t="s">
        <v>780</v>
      </c>
      <c r="B534" s="76" t="s">
        <v>437</v>
      </c>
      <c r="C534" s="76" t="s">
        <v>438</v>
      </c>
      <c r="D534" s="76" t="s">
        <v>781</v>
      </c>
      <c r="E534" s="76"/>
      <c r="F534" s="77">
        <f>F535</f>
        <v>99446.76</v>
      </c>
      <c r="G534" s="77">
        <f t="shared" ref="G534:H534" si="187">G535</f>
        <v>100227.96</v>
      </c>
      <c r="H534" s="77">
        <f t="shared" si="187"/>
        <v>100227.96</v>
      </c>
    </row>
    <row r="535" spans="1:8" s="128" customFormat="1" x14ac:dyDescent="0.2">
      <c r="A535" s="70" t="s">
        <v>94</v>
      </c>
      <c r="B535" s="71" t="s">
        <v>437</v>
      </c>
      <c r="C535" s="71" t="s">
        <v>438</v>
      </c>
      <c r="D535" s="71" t="s">
        <v>781</v>
      </c>
      <c r="E535" s="71" t="s">
        <v>366</v>
      </c>
      <c r="F535" s="72">
        <f>F536+F537</f>
        <v>99446.76</v>
      </c>
      <c r="G535" s="72">
        <f t="shared" ref="G535:H535" si="188">G536+G537</f>
        <v>100227.96</v>
      </c>
      <c r="H535" s="72">
        <f t="shared" si="188"/>
        <v>100227.96</v>
      </c>
    </row>
    <row r="536" spans="1:8" s="128" customFormat="1" x14ac:dyDescent="0.2">
      <c r="A536" s="70" t="s">
        <v>95</v>
      </c>
      <c r="B536" s="71" t="s">
        <v>437</v>
      </c>
      <c r="C536" s="71" t="s">
        <v>438</v>
      </c>
      <c r="D536" s="71" t="s">
        <v>781</v>
      </c>
      <c r="E536" s="71" t="s">
        <v>376</v>
      </c>
      <c r="F536" s="72">
        <v>95596.76</v>
      </c>
      <c r="G536" s="72">
        <v>96227.96</v>
      </c>
      <c r="H536" s="72">
        <v>96227.96</v>
      </c>
    </row>
    <row r="537" spans="1:8" s="128" customFormat="1" x14ac:dyDescent="0.2">
      <c r="A537" s="70" t="s">
        <v>455</v>
      </c>
      <c r="B537" s="71" t="s">
        <v>437</v>
      </c>
      <c r="C537" s="71" t="s">
        <v>438</v>
      </c>
      <c r="D537" s="71" t="s">
        <v>781</v>
      </c>
      <c r="E537" s="71" t="s">
        <v>456</v>
      </c>
      <c r="F537" s="72">
        <v>3850</v>
      </c>
      <c r="G537" s="72">
        <v>4000</v>
      </c>
      <c r="H537" s="72">
        <v>4000</v>
      </c>
    </row>
    <row r="538" spans="1:8" s="128" customFormat="1" ht="24" x14ac:dyDescent="0.2">
      <c r="A538" s="75" t="s">
        <v>782</v>
      </c>
      <c r="B538" s="76" t="s">
        <v>437</v>
      </c>
      <c r="C538" s="76" t="s">
        <v>438</v>
      </c>
      <c r="D538" s="76" t="s">
        <v>783</v>
      </c>
      <c r="E538" s="76"/>
      <c r="F538" s="77">
        <f>F539</f>
        <v>170477.85149999999</v>
      </c>
      <c r="G538" s="77">
        <f>G539</f>
        <v>176910.08444999999</v>
      </c>
      <c r="H538" s="77">
        <f>H539</f>
        <v>171277.36559999999</v>
      </c>
    </row>
    <row r="539" spans="1:8" s="128" customFormat="1" x14ac:dyDescent="0.2">
      <c r="A539" s="70" t="s">
        <v>94</v>
      </c>
      <c r="B539" s="71" t="s">
        <v>437</v>
      </c>
      <c r="C539" s="71" t="s">
        <v>438</v>
      </c>
      <c r="D539" s="71" t="s">
        <v>783</v>
      </c>
      <c r="E539" s="71" t="s">
        <v>366</v>
      </c>
      <c r="F539" s="72">
        <f>F540+F541</f>
        <v>170477.85149999999</v>
      </c>
      <c r="G539" s="72">
        <f>G540+G541</f>
        <v>176910.08444999999</v>
      </c>
      <c r="H539" s="72">
        <f>H540+H541</f>
        <v>171277.36559999999</v>
      </c>
    </row>
    <row r="540" spans="1:8" s="128" customFormat="1" x14ac:dyDescent="0.2">
      <c r="A540" s="70" t="s">
        <v>95</v>
      </c>
      <c r="B540" s="71" t="s">
        <v>437</v>
      </c>
      <c r="C540" s="71" t="s">
        <v>438</v>
      </c>
      <c r="D540" s="71" t="s">
        <v>783</v>
      </c>
      <c r="E540" s="71" t="s">
        <v>376</v>
      </c>
      <c r="F540" s="72">
        <f>170477.8515-F541</f>
        <v>162904.05549999999</v>
      </c>
      <c r="G540" s="72">
        <f>176910.08445-G541</f>
        <v>169061.94044999999</v>
      </c>
      <c r="H540" s="72">
        <f>171277.3656-H541</f>
        <v>163563.33359999998</v>
      </c>
    </row>
    <row r="541" spans="1:8" s="128" customFormat="1" x14ac:dyDescent="0.2">
      <c r="A541" s="70" t="s">
        <v>455</v>
      </c>
      <c r="B541" s="71" t="s">
        <v>437</v>
      </c>
      <c r="C541" s="71" t="s">
        <v>438</v>
      </c>
      <c r="D541" s="71" t="s">
        <v>783</v>
      </c>
      <c r="E541" s="71" t="s">
        <v>456</v>
      </c>
      <c r="F541" s="72">
        <v>7573.7960000000003</v>
      </c>
      <c r="G541" s="72">
        <v>7848.1440000000002</v>
      </c>
      <c r="H541" s="72">
        <v>7714.0320000000002</v>
      </c>
    </row>
    <row r="542" spans="1:8" s="128" customFormat="1" x14ac:dyDescent="0.2">
      <c r="A542" s="61" t="s">
        <v>262</v>
      </c>
      <c r="B542" s="62" t="s">
        <v>437</v>
      </c>
      <c r="C542" s="62" t="s">
        <v>438</v>
      </c>
      <c r="D542" s="62" t="s">
        <v>151</v>
      </c>
      <c r="E542" s="62"/>
      <c r="F542" s="63">
        <f t="shared" ref="F542:H543" si="189">F543</f>
        <v>10953.199999999999</v>
      </c>
      <c r="G542" s="63">
        <f t="shared" si="189"/>
        <v>10953.199999999999</v>
      </c>
      <c r="H542" s="63">
        <f t="shared" si="189"/>
        <v>10953.199999999999</v>
      </c>
    </row>
    <row r="543" spans="1:8" s="128" customFormat="1" x14ac:dyDescent="0.2">
      <c r="A543" s="79" t="s">
        <v>158</v>
      </c>
      <c r="B543" s="76" t="s">
        <v>437</v>
      </c>
      <c r="C543" s="76" t="s">
        <v>438</v>
      </c>
      <c r="D543" s="76" t="s">
        <v>440</v>
      </c>
      <c r="E543" s="76"/>
      <c r="F543" s="77">
        <f t="shared" si="189"/>
        <v>10953.199999999999</v>
      </c>
      <c r="G543" s="77">
        <f t="shared" si="189"/>
        <v>10953.199999999999</v>
      </c>
      <c r="H543" s="77">
        <f t="shared" si="189"/>
        <v>10953.199999999999</v>
      </c>
    </row>
    <row r="544" spans="1:8" s="128" customFormat="1" x14ac:dyDescent="0.2">
      <c r="A544" s="70" t="s">
        <v>94</v>
      </c>
      <c r="B544" s="71" t="s">
        <v>437</v>
      </c>
      <c r="C544" s="71" t="s">
        <v>438</v>
      </c>
      <c r="D544" s="71" t="s">
        <v>702</v>
      </c>
      <c r="E544" s="71" t="s">
        <v>366</v>
      </c>
      <c r="F544" s="72">
        <f>F545+F546</f>
        <v>10953.199999999999</v>
      </c>
      <c r="G544" s="72">
        <f>G545+G546</f>
        <v>10953.199999999999</v>
      </c>
      <c r="H544" s="72">
        <f>H545+H546</f>
        <v>10953.199999999999</v>
      </c>
    </row>
    <row r="545" spans="1:8" s="128" customFormat="1" x14ac:dyDescent="0.2">
      <c r="A545" s="70" t="s">
        <v>95</v>
      </c>
      <c r="B545" s="71" t="s">
        <v>437</v>
      </c>
      <c r="C545" s="71" t="s">
        <v>438</v>
      </c>
      <c r="D545" s="71" t="s">
        <v>702</v>
      </c>
      <c r="E545" s="71" t="s">
        <v>376</v>
      </c>
      <c r="F545" s="72">
        <v>10857.9</v>
      </c>
      <c r="G545" s="72">
        <v>10857.9</v>
      </c>
      <c r="H545" s="72">
        <v>10857.9</v>
      </c>
    </row>
    <row r="546" spans="1:8" s="128" customFormat="1" x14ac:dyDescent="0.2">
      <c r="A546" s="70" t="s">
        <v>455</v>
      </c>
      <c r="B546" s="71" t="s">
        <v>437</v>
      </c>
      <c r="C546" s="71" t="s">
        <v>438</v>
      </c>
      <c r="D546" s="71" t="s">
        <v>702</v>
      </c>
      <c r="E546" s="71" t="s">
        <v>456</v>
      </c>
      <c r="F546" s="72">
        <v>95.3</v>
      </c>
      <c r="G546" s="72">
        <v>95.3</v>
      </c>
      <c r="H546" s="72">
        <v>95.3</v>
      </c>
    </row>
    <row r="547" spans="1:8" s="128" customFormat="1" x14ac:dyDescent="0.2">
      <c r="A547" s="61" t="s">
        <v>251</v>
      </c>
      <c r="B547" s="62" t="s">
        <v>437</v>
      </c>
      <c r="C547" s="62" t="s">
        <v>430</v>
      </c>
      <c r="D547" s="62"/>
      <c r="E547" s="62"/>
      <c r="F547" s="63">
        <f>F548+F554</f>
        <v>188244</v>
      </c>
      <c r="G547" s="63">
        <f t="shared" ref="G547:H547" si="190">G548+G554</f>
        <v>191394</v>
      </c>
      <c r="H547" s="63">
        <f t="shared" si="190"/>
        <v>191394</v>
      </c>
    </row>
    <row r="548" spans="1:8" s="128" customFormat="1" ht="13.5" x14ac:dyDescent="0.2">
      <c r="A548" s="74" t="s">
        <v>715</v>
      </c>
      <c r="B548" s="65" t="s">
        <v>437</v>
      </c>
      <c r="C548" s="65" t="s">
        <v>430</v>
      </c>
      <c r="D548" s="65" t="s">
        <v>142</v>
      </c>
      <c r="E548" s="88"/>
      <c r="F548" s="66">
        <f t="shared" ref="F548:H550" si="191">F549</f>
        <v>100673.7</v>
      </c>
      <c r="G548" s="66">
        <f t="shared" si="191"/>
        <v>100673.7</v>
      </c>
      <c r="H548" s="66">
        <f t="shared" si="191"/>
        <v>100673.7</v>
      </c>
    </row>
    <row r="549" spans="1:8" s="128" customFormat="1" x14ac:dyDescent="0.2">
      <c r="A549" s="61" t="s">
        <v>247</v>
      </c>
      <c r="B549" s="62" t="s">
        <v>437</v>
      </c>
      <c r="C549" s="62" t="s">
        <v>430</v>
      </c>
      <c r="D549" s="62" t="s">
        <v>143</v>
      </c>
      <c r="E549" s="71"/>
      <c r="F549" s="63">
        <f t="shared" si="191"/>
        <v>100673.7</v>
      </c>
      <c r="G549" s="63">
        <f t="shared" si="191"/>
        <v>100673.7</v>
      </c>
      <c r="H549" s="63">
        <f t="shared" si="191"/>
        <v>100673.7</v>
      </c>
    </row>
    <row r="550" spans="1:8" s="128" customFormat="1" x14ac:dyDescent="0.2">
      <c r="A550" s="75" t="s">
        <v>252</v>
      </c>
      <c r="B550" s="76" t="s">
        <v>437</v>
      </c>
      <c r="C550" s="76" t="s">
        <v>430</v>
      </c>
      <c r="D550" s="76" t="s">
        <v>149</v>
      </c>
      <c r="E550" s="76"/>
      <c r="F550" s="77">
        <f t="shared" si="191"/>
        <v>100673.7</v>
      </c>
      <c r="G550" s="77">
        <f t="shared" si="191"/>
        <v>100673.7</v>
      </c>
      <c r="H550" s="77">
        <f t="shared" si="191"/>
        <v>100673.7</v>
      </c>
    </row>
    <row r="551" spans="1:8" s="128" customFormat="1" x14ac:dyDescent="0.2">
      <c r="A551" s="70" t="s">
        <v>94</v>
      </c>
      <c r="B551" s="71" t="s">
        <v>437</v>
      </c>
      <c r="C551" s="71" t="s">
        <v>430</v>
      </c>
      <c r="D551" s="71" t="s">
        <v>703</v>
      </c>
      <c r="E551" s="71" t="s">
        <v>366</v>
      </c>
      <c r="F551" s="72">
        <f>F552+F553</f>
        <v>100673.7</v>
      </c>
      <c r="G551" s="72">
        <f t="shared" ref="G551:H551" si="192">G552+G553</f>
        <v>100673.7</v>
      </c>
      <c r="H551" s="72">
        <f t="shared" si="192"/>
        <v>100673.7</v>
      </c>
    </row>
    <row r="552" spans="1:8" s="128" customFormat="1" x14ac:dyDescent="0.2">
      <c r="A552" s="70" t="s">
        <v>95</v>
      </c>
      <c r="B552" s="71" t="s">
        <v>437</v>
      </c>
      <c r="C552" s="71" t="s">
        <v>430</v>
      </c>
      <c r="D552" s="71" t="s">
        <v>703</v>
      </c>
      <c r="E552" s="71" t="s">
        <v>376</v>
      </c>
      <c r="F552" s="72">
        <v>3214.5</v>
      </c>
      <c r="G552" s="72">
        <v>3214.5</v>
      </c>
      <c r="H552" s="72">
        <v>3214.5</v>
      </c>
    </row>
    <row r="553" spans="1:8" s="128" customFormat="1" x14ac:dyDescent="0.2">
      <c r="A553" s="70" t="s">
        <v>455</v>
      </c>
      <c r="B553" s="71" t="s">
        <v>437</v>
      </c>
      <c r="C553" s="71" t="s">
        <v>430</v>
      </c>
      <c r="D553" s="71" t="s">
        <v>703</v>
      </c>
      <c r="E553" s="71" t="s">
        <v>456</v>
      </c>
      <c r="F553" s="72">
        <f>98118.5-659.3</f>
        <v>97459.199999999997</v>
      </c>
      <c r="G553" s="72">
        <f>98118.5-659.3</f>
        <v>97459.199999999997</v>
      </c>
      <c r="H553" s="72">
        <f>98118.5-659.3</f>
        <v>97459.199999999997</v>
      </c>
    </row>
    <row r="554" spans="1:8" s="128" customFormat="1" ht="13.5" x14ac:dyDescent="0.2">
      <c r="A554" s="74" t="s">
        <v>607</v>
      </c>
      <c r="B554" s="65" t="s">
        <v>437</v>
      </c>
      <c r="C554" s="65" t="s">
        <v>430</v>
      </c>
      <c r="D554" s="65" t="s">
        <v>230</v>
      </c>
      <c r="E554" s="65"/>
      <c r="F554" s="66">
        <f t="shared" ref="F554:H558" si="193">F555</f>
        <v>87570.299999999988</v>
      </c>
      <c r="G554" s="66">
        <f t="shared" si="193"/>
        <v>90720.299999999988</v>
      </c>
      <c r="H554" s="66">
        <f t="shared" si="193"/>
        <v>90720.299999999988</v>
      </c>
    </row>
    <row r="555" spans="1:8" s="128" customFormat="1" x14ac:dyDescent="0.2">
      <c r="A555" s="61" t="s">
        <v>324</v>
      </c>
      <c r="B555" s="62" t="s">
        <v>437</v>
      </c>
      <c r="C555" s="62" t="s">
        <v>430</v>
      </c>
      <c r="D555" s="62" t="s">
        <v>231</v>
      </c>
      <c r="E555" s="62"/>
      <c r="F555" s="63">
        <f t="shared" si="193"/>
        <v>87570.299999999988</v>
      </c>
      <c r="G555" s="63">
        <f t="shared" si="193"/>
        <v>90720.299999999988</v>
      </c>
      <c r="H555" s="63">
        <f t="shared" si="193"/>
        <v>90720.299999999988</v>
      </c>
    </row>
    <row r="556" spans="1:8" s="128" customFormat="1" ht="24" x14ac:dyDescent="0.2">
      <c r="A556" s="61" t="s">
        <v>625</v>
      </c>
      <c r="B556" s="62" t="s">
        <v>437</v>
      </c>
      <c r="C556" s="62" t="s">
        <v>430</v>
      </c>
      <c r="D556" s="62" t="s">
        <v>626</v>
      </c>
      <c r="E556" s="62"/>
      <c r="F556" s="63">
        <f t="shared" si="193"/>
        <v>87570.299999999988</v>
      </c>
      <c r="G556" s="63">
        <f t="shared" si="193"/>
        <v>90720.299999999988</v>
      </c>
      <c r="H556" s="63">
        <f t="shared" si="193"/>
        <v>90720.299999999988</v>
      </c>
    </row>
    <row r="557" spans="1:8" s="128" customFormat="1" ht="24" x14ac:dyDescent="0.2">
      <c r="A557" s="92" t="s">
        <v>280</v>
      </c>
      <c r="B557" s="88" t="s">
        <v>437</v>
      </c>
      <c r="C557" s="88" t="s">
        <v>430</v>
      </c>
      <c r="D557" s="88" t="s">
        <v>626</v>
      </c>
      <c r="E557" s="88"/>
      <c r="F557" s="93">
        <f t="shared" si="193"/>
        <v>87570.299999999988</v>
      </c>
      <c r="G557" s="93">
        <f t="shared" si="193"/>
        <v>90720.299999999988</v>
      </c>
      <c r="H557" s="93">
        <f t="shared" si="193"/>
        <v>90720.299999999988</v>
      </c>
    </row>
    <row r="558" spans="1:8" s="128" customFormat="1" x14ac:dyDescent="0.2">
      <c r="A558" s="70" t="s">
        <v>94</v>
      </c>
      <c r="B558" s="71" t="s">
        <v>437</v>
      </c>
      <c r="C558" s="71" t="s">
        <v>430</v>
      </c>
      <c r="D558" s="71" t="s">
        <v>626</v>
      </c>
      <c r="E558" s="71" t="s">
        <v>366</v>
      </c>
      <c r="F558" s="72">
        <f t="shared" si="193"/>
        <v>87570.299999999988</v>
      </c>
      <c r="G558" s="72">
        <f t="shared" si="193"/>
        <v>90720.299999999988</v>
      </c>
      <c r="H558" s="72">
        <f t="shared" si="193"/>
        <v>90720.299999999988</v>
      </c>
    </row>
    <row r="559" spans="1:8" s="128" customFormat="1" x14ac:dyDescent="0.2">
      <c r="A559" s="70" t="s">
        <v>95</v>
      </c>
      <c r="B559" s="71" t="s">
        <v>437</v>
      </c>
      <c r="C559" s="71" t="s">
        <v>430</v>
      </c>
      <c r="D559" s="71" t="s">
        <v>626</v>
      </c>
      <c r="E559" s="71" t="s">
        <v>376</v>
      </c>
      <c r="F559" s="72">
        <f>91090.9-370.6-3150</f>
        <v>87570.299999999988</v>
      </c>
      <c r="G559" s="72">
        <f>91090.9-370.6</f>
        <v>90720.299999999988</v>
      </c>
      <c r="H559" s="72">
        <f>91090.9-370.6</f>
        <v>90720.299999999988</v>
      </c>
    </row>
    <row r="560" spans="1:8" s="128" customFormat="1" x14ac:dyDescent="0.2">
      <c r="A560" s="61" t="s">
        <v>591</v>
      </c>
      <c r="B560" s="62" t="s">
        <v>437</v>
      </c>
      <c r="C560" s="62" t="s">
        <v>437</v>
      </c>
      <c r="D560" s="62"/>
      <c r="E560" s="71"/>
      <c r="F560" s="63">
        <f>F561+F572+F577</f>
        <v>5170</v>
      </c>
      <c r="G560" s="63">
        <f t="shared" ref="G560:H560" si="194">G561+G572+G577</f>
        <v>6650</v>
      </c>
      <c r="H560" s="63">
        <f t="shared" si="194"/>
        <v>6650</v>
      </c>
    </row>
    <row r="561" spans="1:8" s="128" customFormat="1" ht="13.5" x14ac:dyDescent="0.2">
      <c r="A561" s="74" t="s">
        <v>607</v>
      </c>
      <c r="B561" s="65" t="s">
        <v>437</v>
      </c>
      <c r="C561" s="65" t="s">
        <v>437</v>
      </c>
      <c r="D561" s="65" t="s">
        <v>230</v>
      </c>
      <c r="E561" s="65"/>
      <c r="F561" s="66">
        <f>F562</f>
        <v>2900</v>
      </c>
      <c r="G561" s="66">
        <f t="shared" ref="G561:H561" si="195">G562</f>
        <v>2900</v>
      </c>
      <c r="H561" s="66">
        <f t="shared" si="195"/>
        <v>2900</v>
      </c>
    </row>
    <row r="562" spans="1:8" s="128" customFormat="1" ht="13.5" x14ac:dyDescent="0.2">
      <c r="A562" s="74" t="s">
        <v>323</v>
      </c>
      <c r="B562" s="65" t="s">
        <v>437</v>
      </c>
      <c r="C562" s="65" t="s">
        <v>437</v>
      </c>
      <c r="D562" s="65" t="s">
        <v>236</v>
      </c>
      <c r="E562" s="65"/>
      <c r="F562" s="66">
        <f>F563+F566+F569</f>
        <v>2900</v>
      </c>
      <c r="G562" s="66">
        <f t="shared" ref="G562:H562" si="196">G563+G566+G569</f>
        <v>2900</v>
      </c>
      <c r="H562" s="66">
        <f t="shared" si="196"/>
        <v>2900</v>
      </c>
    </row>
    <row r="563" spans="1:8" s="128" customFormat="1" x14ac:dyDescent="0.2">
      <c r="A563" s="90" t="s">
        <v>237</v>
      </c>
      <c r="B563" s="62" t="s">
        <v>437</v>
      </c>
      <c r="C563" s="62" t="s">
        <v>437</v>
      </c>
      <c r="D563" s="62" t="s">
        <v>622</v>
      </c>
      <c r="E563" s="62"/>
      <c r="F563" s="63">
        <f t="shared" ref="F563:H564" si="197">F564</f>
        <v>2200</v>
      </c>
      <c r="G563" s="63">
        <f t="shared" si="197"/>
        <v>2200</v>
      </c>
      <c r="H563" s="63">
        <f t="shared" si="197"/>
        <v>2200</v>
      </c>
    </row>
    <row r="564" spans="1:8" s="128" customFormat="1" x14ac:dyDescent="0.2">
      <c r="A564" s="70" t="s">
        <v>495</v>
      </c>
      <c r="B564" s="71" t="s">
        <v>437</v>
      </c>
      <c r="C564" s="71" t="s">
        <v>437</v>
      </c>
      <c r="D564" s="71" t="s">
        <v>622</v>
      </c>
      <c r="E564" s="71" t="s">
        <v>77</v>
      </c>
      <c r="F564" s="72">
        <f t="shared" si="197"/>
        <v>2200</v>
      </c>
      <c r="G564" s="72">
        <f t="shared" si="197"/>
        <v>2200</v>
      </c>
      <c r="H564" s="72">
        <f t="shared" si="197"/>
        <v>2200</v>
      </c>
    </row>
    <row r="565" spans="1:8" s="128" customFormat="1" x14ac:dyDescent="0.2">
      <c r="A565" s="70" t="s">
        <v>78</v>
      </c>
      <c r="B565" s="71" t="s">
        <v>437</v>
      </c>
      <c r="C565" s="71" t="s">
        <v>437</v>
      </c>
      <c r="D565" s="71" t="s">
        <v>622</v>
      </c>
      <c r="E565" s="71" t="s">
        <v>79</v>
      </c>
      <c r="F565" s="72">
        <v>2200</v>
      </c>
      <c r="G565" s="72">
        <v>2200</v>
      </c>
      <c r="H565" s="72">
        <v>2200</v>
      </c>
    </row>
    <row r="566" spans="1:8" s="128" customFormat="1" x14ac:dyDescent="0.2">
      <c r="A566" s="90" t="s">
        <v>238</v>
      </c>
      <c r="B566" s="62" t="s">
        <v>437</v>
      </c>
      <c r="C566" s="62" t="s">
        <v>437</v>
      </c>
      <c r="D566" s="62" t="s">
        <v>623</v>
      </c>
      <c r="E566" s="62"/>
      <c r="F566" s="83">
        <f t="shared" ref="F566:H567" si="198">F567</f>
        <v>200</v>
      </c>
      <c r="G566" s="83">
        <f t="shared" si="198"/>
        <v>200</v>
      </c>
      <c r="H566" s="83">
        <f t="shared" si="198"/>
        <v>200</v>
      </c>
    </row>
    <row r="567" spans="1:8" s="128" customFormat="1" x14ac:dyDescent="0.2">
      <c r="A567" s="70" t="s">
        <v>495</v>
      </c>
      <c r="B567" s="71" t="s">
        <v>437</v>
      </c>
      <c r="C567" s="71" t="s">
        <v>437</v>
      </c>
      <c r="D567" s="71" t="s">
        <v>623</v>
      </c>
      <c r="E567" s="71" t="s">
        <v>77</v>
      </c>
      <c r="F567" s="84">
        <f t="shared" si="198"/>
        <v>200</v>
      </c>
      <c r="G567" s="84">
        <f t="shared" si="198"/>
        <v>200</v>
      </c>
      <c r="H567" s="84">
        <f t="shared" si="198"/>
        <v>200</v>
      </c>
    </row>
    <row r="568" spans="1:8" s="128" customFormat="1" x14ac:dyDescent="0.2">
      <c r="A568" s="70" t="s">
        <v>78</v>
      </c>
      <c r="B568" s="71" t="s">
        <v>437</v>
      </c>
      <c r="C568" s="71" t="s">
        <v>437</v>
      </c>
      <c r="D568" s="71" t="s">
        <v>623</v>
      </c>
      <c r="E568" s="71" t="s">
        <v>79</v>
      </c>
      <c r="F568" s="84">
        <v>200</v>
      </c>
      <c r="G568" s="84">
        <v>200</v>
      </c>
      <c r="H568" s="84">
        <v>200</v>
      </c>
    </row>
    <row r="569" spans="1:8" s="128" customFormat="1" ht="24" x14ac:dyDescent="0.2">
      <c r="A569" s="61" t="s">
        <v>58</v>
      </c>
      <c r="B569" s="62" t="s">
        <v>437</v>
      </c>
      <c r="C569" s="62" t="s">
        <v>437</v>
      </c>
      <c r="D569" s="62" t="s">
        <v>624</v>
      </c>
      <c r="E569" s="62"/>
      <c r="F569" s="63">
        <f>F570</f>
        <v>500</v>
      </c>
      <c r="G569" s="63">
        <f t="shared" ref="G569:H570" si="199">G570</f>
        <v>500</v>
      </c>
      <c r="H569" s="63">
        <f t="shared" si="199"/>
        <v>500</v>
      </c>
    </row>
    <row r="570" spans="1:8" s="128" customFormat="1" x14ac:dyDescent="0.2">
      <c r="A570" s="70" t="s">
        <v>94</v>
      </c>
      <c r="B570" s="71" t="s">
        <v>437</v>
      </c>
      <c r="C570" s="71" t="s">
        <v>437</v>
      </c>
      <c r="D570" s="71" t="s">
        <v>624</v>
      </c>
      <c r="E570" s="71" t="s">
        <v>366</v>
      </c>
      <c r="F570" s="72">
        <f>F571</f>
        <v>500</v>
      </c>
      <c r="G570" s="72">
        <f t="shared" si="199"/>
        <v>500</v>
      </c>
      <c r="H570" s="72">
        <f t="shared" si="199"/>
        <v>500</v>
      </c>
    </row>
    <row r="571" spans="1:8" s="128" customFormat="1" ht="24" x14ac:dyDescent="0.2">
      <c r="A571" s="131" t="s">
        <v>710</v>
      </c>
      <c r="B571" s="71" t="s">
        <v>437</v>
      </c>
      <c r="C571" s="71" t="s">
        <v>437</v>
      </c>
      <c r="D571" s="71" t="s">
        <v>624</v>
      </c>
      <c r="E571" s="71" t="s">
        <v>410</v>
      </c>
      <c r="F571" s="72">
        <v>500</v>
      </c>
      <c r="G571" s="72">
        <v>500</v>
      </c>
      <c r="H571" s="72">
        <v>500</v>
      </c>
    </row>
    <row r="572" spans="1:8" s="128" customFormat="1" ht="27" x14ac:dyDescent="0.2">
      <c r="A572" s="74" t="s">
        <v>596</v>
      </c>
      <c r="B572" s="65" t="s">
        <v>437</v>
      </c>
      <c r="C572" s="65" t="s">
        <v>437</v>
      </c>
      <c r="D572" s="65" t="s">
        <v>48</v>
      </c>
      <c r="E572" s="71"/>
      <c r="F572" s="63">
        <f t="shared" ref="F572:H575" si="200">F573</f>
        <v>1520</v>
      </c>
      <c r="G572" s="63">
        <f t="shared" si="200"/>
        <v>3000</v>
      </c>
      <c r="H572" s="63">
        <f t="shared" si="200"/>
        <v>3000</v>
      </c>
    </row>
    <row r="573" spans="1:8" s="128" customFormat="1" x14ac:dyDescent="0.2">
      <c r="A573" s="90" t="s">
        <v>51</v>
      </c>
      <c r="B573" s="62" t="s">
        <v>437</v>
      </c>
      <c r="C573" s="62" t="s">
        <v>437</v>
      </c>
      <c r="D573" s="62" t="s">
        <v>52</v>
      </c>
      <c r="E573" s="62"/>
      <c r="F573" s="63">
        <f t="shared" si="200"/>
        <v>1520</v>
      </c>
      <c r="G573" s="63">
        <f t="shared" si="200"/>
        <v>3000</v>
      </c>
      <c r="H573" s="63">
        <f t="shared" si="200"/>
        <v>3000</v>
      </c>
    </row>
    <row r="574" spans="1:8" s="128" customFormat="1" x14ac:dyDescent="0.2">
      <c r="A574" s="75" t="s">
        <v>318</v>
      </c>
      <c r="B574" s="76" t="s">
        <v>437</v>
      </c>
      <c r="C574" s="76" t="s">
        <v>437</v>
      </c>
      <c r="D574" s="76" t="s">
        <v>597</v>
      </c>
      <c r="E574" s="76"/>
      <c r="F574" s="77">
        <f t="shared" si="200"/>
        <v>1520</v>
      </c>
      <c r="G574" s="77">
        <f>G575</f>
        <v>3000</v>
      </c>
      <c r="H574" s="77">
        <f t="shared" si="200"/>
        <v>3000</v>
      </c>
    </row>
    <row r="575" spans="1:8" s="128" customFormat="1" x14ac:dyDescent="0.2">
      <c r="A575" s="70" t="s">
        <v>94</v>
      </c>
      <c r="B575" s="71" t="s">
        <v>437</v>
      </c>
      <c r="C575" s="71" t="s">
        <v>437</v>
      </c>
      <c r="D575" s="71" t="s">
        <v>597</v>
      </c>
      <c r="E575" s="71" t="s">
        <v>366</v>
      </c>
      <c r="F575" s="72">
        <f t="shared" si="200"/>
        <v>1520</v>
      </c>
      <c r="G575" s="72">
        <f t="shared" si="200"/>
        <v>3000</v>
      </c>
      <c r="H575" s="72">
        <f t="shared" si="200"/>
        <v>3000</v>
      </c>
    </row>
    <row r="576" spans="1:8" s="128" customFormat="1" x14ac:dyDescent="0.2">
      <c r="A576" s="70" t="s">
        <v>455</v>
      </c>
      <c r="B576" s="71" t="s">
        <v>437</v>
      </c>
      <c r="C576" s="71" t="s">
        <v>437</v>
      </c>
      <c r="D576" s="71" t="s">
        <v>597</v>
      </c>
      <c r="E576" s="71" t="s">
        <v>456</v>
      </c>
      <c r="F576" s="72">
        <f>1820-300</f>
        <v>1520</v>
      </c>
      <c r="G576" s="72">
        <v>3000</v>
      </c>
      <c r="H576" s="72">
        <v>3000</v>
      </c>
    </row>
    <row r="577" spans="1:8" s="128" customFormat="1" x14ac:dyDescent="0.2">
      <c r="A577" s="94" t="s">
        <v>67</v>
      </c>
      <c r="B577" s="76" t="s">
        <v>437</v>
      </c>
      <c r="C577" s="76" t="s">
        <v>437</v>
      </c>
      <c r="D577" s="76" t="s">
        <v>190</v>
      </c>
      <c r="E577" s="76"/>
      <c r="F577" s="77">
        <f t="shared" ref="F577:H580" si="201">F578</f>
        <v>750</v>
      </c>
      <c r="G577" s="77">
        <f t="shared" si="201"/>
        <v>750</v>
      </c>
      <c r="H577" s="77">
        <f t="shared" si="201"/>
        <v>750</v>
      </c>
    </row>
    <row r="578" spans="1:8" s="128" customFormat="1" x14ac:dyDescent="0.2">
      <c r="A578" s="78" t="s">
        <v>275</v>
      </c>
      <c r="B578" s="62" t="s">
        <v>437</v>
      </c>
      <c r="C578" s="62" t="s">
        <v>437</v>
      </c>
      <c r="D578" s="62" t="s">
        <v>191</v>
      </c>
      <c r="E578" s="62"/>
      <c r="F578" s="63">
        <f t="shared" si="201"/>
        <v>750</v>
      </c>
      <c r="G578" s="63">
        <f t="shared" si="201"/>
        <v>750</v>
      </c>
      <c r="H578" s="63">
        <f t="shared" si="201"/>
        <v>750</v>
      </c>
    </row>
    <row r="579" spans="1:8" s="128" customFormat="1" x14ac:dyDescent="0.2">
      <c r="A579" s="94" t="s">
        <v>293</v>
      </c>
      <c r="B579" s="76" t="s">
        <v>437</v>
      </c>
      <c r="C579" s="76" t="s">
        <v>437</v>
      </c>
      <c r="D579" s="76" t="s">
        <v>486</v>
      </c>
      <c r="E579" s="76"/>
      <c r="F579" s="77">
        <f t="shared" si="201"/>
        <v>750</v>
      </c>
      <c r="G579" s="77">
        <f t="shared" si="201"/>
        <v>750</v>
      </c>
      <c r="H579" s="77">
        <f t="shared" si="201"/>
        <v>750</v>
      </c>
    </row>
    <row r="580" spans="1:8" s="128" customFormat="1" x14ac:dyDescent="0.2">
      <c r="A580" s="70" t="s">
        <v>495</v>
      </c>
      <c r="B580" s="71" t="s">
        <v>437</v>
      </c>
      <c r="C580" s="71" t="s">
        <v>437</v>
      </c>
      <c r="D580" s="71" t="s">
        <v>486</v>
      </c>
      <c r="E580" s="71" t="s">
        <v>77</v>
      </c>
      <c r="F580" s="72">
        <f t="shared" si="201"/>
        <v>750</v>
      </c>
      <c r="G580" s="72">
        <f t="shared" si="201"/>
        <v>750</v>
      </c>
      <c r="H580" s="72">
        <f t="shared" si="201"/>
        <v>750</v>
      </c>
    </row>
    <row r="581" spans="1:8" s="128" customFormat="1" x14ac:dyDescent="0.2">
      <c r="A581" s="70" t="s">
        <v>78</v>
      </c>
      <c r="B581" s="71" t="s">
        <v>437</v>
      </c>
      <c r="C581" s="71" t="s">
        <v>437</v>
      </c>
      <c r="D581" s="71" t="s">
        <v>486</v>
      </c>
      <c r="E581" s="71" t="s">
        <v>79</v>
      </c>
      <c r="F581" s="72">
        <v>750</v>
      </c>
      <c r="G581" s="72">
        <v>750</v>
      </c>
      <c r="H581" s="72">
        <v>750</v>
      </c>
    </row>
    <row r="582" spans="1:8" s="128" customFormat="1" x14ac:dyDescent="0.2">
      <c r="A582" s="61" t="s">
        <v>345</v>
      </c>
      <c r="B582" s="62" t="s">
        <v>437</v>
      </c>
      <c r="C582" s="62" t="s">
        <v>431</v>
      </c>
      <c r="D582" s="62"/>
      <c r="E582" s="71"/>
      <c r="F582" s="63">
        <f>F583+F624</f>
        <v>158279.20000000001</v>
      </c>
      <c r="G582" s="63">
        <f t="shared" ref="G582:H582" si="202">G583+G624</f>
        <v>158279.20000000001</v>
      </c>
      <c r="H582" s="63">
        <f t="shared" si="202"/>
        <v>176279.2</v>
      </c>
    </row>
    <row r="583" spans="1:8" s="128" customFormat="1" ht="13.5" x14ac:dyDescent="0.2">
      <c r="A583" s="74" t="s">
        <v>715</v>
      </c>
      <c r="B583" s="65" t="s">
        <v>437</v>
      </c>
      <c r="C583" s="65" t="s">
        <v>431</v>
      </c>
      <c r="D583" s="65" t="s">
        <v>142</v>
      </c>
      <c r="E583" s="71"/>
      <c r="F583" s="66">
        <f>F584+F592+F613</f>
        <v>98279.2</v>
      </c>
      <c r="G583" s="66">
        <f>G584+G592+G613</f>
        <v>98279.2</v>
      </c>
      <c r="H583" s="66">
        <f>H584+H592+H613</f>
        <v>98279.2</v>
      </c>
    </row>
    <row r="584" spans="1:8" s="128" customFormat="1" x14ac:dyDescent="0.2">
      <c r="A584" s="61" t="s">
        <v>247</v>
      </c>
      <c r="B584" s="62" t="s">
        <v>437</v>
      </c>
      <c r="C584" s="62" t="s">
        <v>431</v>
      </c>
      <c r="D584" s="62" t="s">
        <v>143</v>
      </c>
      <c r="E584" s="62"/>
      <c r="F584" s="63">
        <f>F585+F588</f>
        <v>81857.2</v>
      </c>
      <c r="G584" s="63">
        <f>G585+G588</f>
        <v>81857.2</v>
      </c>
      <c r="H584" s="63">
        <f>H585+H588</f>
        <v>81857.2</v>
      </c>
    </row>
    <row r="585" spans="1:8" s="128" customFormat="1" x14ac:dyDescent="0.2">
      <c r="A585" s="75" t="s">
        <v>254</v>
      </c>
      <c r="B585" s="76" t="s">
        <v>437</v>
      </c>
      <c r="C585" s="76" t="s">
        <v>431</v>
      </c>
      <c r="D585" s="76" t="s">
        <v>253</v>
      </c>
      <c r="E585" s="76"/>
      <c r="F585" s="77">
        <f t="shared" ref="F585:H586" si="203">F586</f>
        <v>9279.2000000000007</v>
      </c>
      <c r="G585" s="77">
        <f t="shared" si="203"/>
        <v>9279.2000000000007</v>
      </c>
      <c r="H585" s="77">
        <f t="shared" si="203"/>
        <v>9279.2000000000007</v>
      </c>
    </row>
    <row r="586" spans="1:8" s="128" customFormat="1" x14ac:dyDescent="0.2">
      <c r="A586" s="70" t="s">
        <v>94</v>
      </c>
      <c r="B586" s="71" t="s">
        <v>437</v>
      </c>
      <c r="C586" s="71" t="s">
        <v>431</v>
      </c>
      <c r="D586" s="71" t="s">
        <v>704</v>
      </c>
      <c r="E586" s="71" t="s">
        <v>366</v>
      </c>
      <c r="F586" s="72">
        <f t="shared" si="203"/>
        <v>9279.2000000000007</v>
      </c>
      <c r="G586" s="72">
        <f t="shared" si="203"/>
        <v>9279.2000000000007</v>
      </c>
      <c r="H586" s="72">
        <f t="shared" si="203"/>
        <v>9279.2000000000007</v>
      </c>
    </row>
    <row r="587" spans="1:8" s="128" customFormat="1" x14ac:dyDescent="0.2">
      <c r="A587" s="70" t="s">
        <v>95</v>
      </c>
      <c r="B587" s="71" t="s">
        <v>437</v>
      </c>
      <c r="C587" s="71" t="s">
        <v>431</v>
      </c>
      <c r="D587" s="71" t="s">
        <v>704</v>
      </c>
      <c r="E587" s="71" t="s">
        <v>376</v>
      </c>
      <c r="F587" s="72">
        <v>9279.2000000000007</v>
      </c>
      <c r="G587" s="72">
        <v>9279.2000000000007</v>
      </c>
      <c r="H587" s="72">
        <v>9279.2000000000007</v>
      </c>
    </row>
    <row r="588" spans="1:8" s="128" customFormat="1" x14ac:dyDescent="0.2">
      <c r="A588" s="75" t="s">
        <v>260</v>
      </c>
      <c r="B588" s="88" t="s">
        <v>437</v>
      </c>
      <c r="C588" s="88" t="s">
        <v>431</v>
      </c>
      <c r="D588" s="76" t="s">
        <v>255</v>
      </c>
      <c r="E588" s="76"/>
      <c r="F588" s="77">
        <f>F589</f>
        <v>72578</v>
      </c>
      <c r="G588" s="77">
        <f>G589</f>
        <v>72578</v>
      </c>
      <c r="H588" s="77">
        <f>H589</f>
        <v>72578</v>
      </c>
    </row>
    <row r="589" spans="1:8" s="128" customFormat="1" x14ac:dyDescent="0.2">
      <c r="A589" s="70" t="s">
        <v>94</v>
      </c>
      <c r="B589" s="71" t="s">
        <v>437</v>
      </c>
      <c r="C589" s="71" t="s">
        <v>431</v>
      </c>
      <c r="D589" s="71" t="s">
        <v>705</v>
      </c>
      <c r="E589" s="71" t="s">
        <v>366</v>
      </c>
      <c r="F589" s="72">
        <f>F590+F591</f>
        <v>72578</v>
      </c>
      <c r="G589" s="72">
        <f>G590+G591</f>
        <v>72578</v>
      </c>
      <c r="H589" s="72">
        <f>H590+H591</f>
        <v>72578</v>
      </c>
    </row>
    <row r="590" spans="1:8" s="128" customFormat="1" x14ac:dyDescent="0.2">
      <c r="A590" s="70" t="s">
        <v>95</v>
      </c>
      <c r="B590" s="71" t="s">
        <v>437</v>
      </c>
      <c r="C590" s="71" t="s">
        <v>431</v>
      </c>
      <c r="D590" s="71" t="s">
        <v>705</v>
      </c>
      <c r="E590" s="71" t="s">
        <v>376</v>
      </c>
      <c r="F590" s="72">
        <v>67378</v>
      </c>
      <c r="G590" s="72">
        <v>67378</v>
      </c>
      <c r="H590" s="72">
        <v>67378</v>
      </c>
    </row>
    <row r="591" spans="1:8" s="128" customFormat="1" x14ac:dyDescent="0.2">
      <c r="A591" s="70" t="s">
        <v>455</v>
      </c>
      <c r="B591" s="71" t="s">
        <v>437</v>
      </c>
      <c r="C591" s="71" t="s">
        <v>431</v>
      </c>
      <c r="D591" s="71" t="s">
        <v>705</v>
      </c>
      <c r="E591" s="71" t="s">
        <v>456</v>
      </c>
      <c r="F591" s="72">
        <v>5200</v>
      </c>
      <c r="G591" s="72">
        <v>5200</v>
      </c>
      <c r="H591" s="72">
        <v>5200</v>
      </c>
    </row>
    <row r="592" spans="1:8" s="128" customFormat="1" x14ac:dyDescent="0.2">
      <c r="A592" s="61" t="s">
        <v>406</v>
      </c>
      <c r="B592" s="62" t="s">
        <v>437</v>
      </c>
      <c r="C592" s="62" t="s">
        <v>431</v>
      </c>
      <c r="D592" s="62" t="s">
        <v>150</v>
      </c>
      <c r="E592" s="62"/>
      <c r="F592" s="63">
        <f>F593+F601+F606</f>
        <v>5520</v>
      </c>
      <c r="G592" s="63">
        <f>G593+G601+G606</f>
        <v>5520</v>
      </c>
      <c r="H592" s="63">
        <f>H593+H601+H606</f>
        <v>5520</v>
      </c>
    </row>
    <row r="593" spans="1:8" s="128" customFormat="1" x14ac:dyDescent="0.2">
      <c r="A593" s="90" t="s">
        <v>153</v>
      </c>
      <c r="B593" s="62" t="s">
        <v>437</v>
      </c>
      <c r="C593" s="62" t="s">
        <v>431</v>
      </c>
      <c r="D593" s="62" t="s">
        <v>123</v>
      </c>
      <c r="E593" s="76"/>
      <c r="F593" s="63">
        <f>F594</f>
        <v>4035</v>
      </c>
      <c r="G593" s="63">
        <f>G594</f>
        <v>4035</v>
      </c>
      <c r="H593" s="63">
        <f>H594</f>
        <v>4035</v>
      </c>
    </row>
    <row r="594" spans="1:8" s="128" customFormat="1" x14ac:dyDescent="0.2">
      <c r="A594" s="92" t="s">
        <v>432</v>
      </c>
      <c r="B594" s="88" t="s">
        <v>437</v>
      </c>
      <c r="C594" s="88" t="s">
        <v>431</v>
      </c>
      <c r="D594" s="88" t="s">
        <v>706</v>
      </c>
      <c r="E594" s="88"/>
      <c r="F594" s="93">
        <f>F595+F597+F599</f>
        <v>4035</v>
      </c>
      <c r="G594" s="93">
        <f>G595+G597+G599</f>
        <v>4035</v>
      </c>
      <c r="H594" s="93">
        <f>H595+H597+H599</f>
        <v>4035</v>
      </c>
    </row>
    <row r="595" spans="1:8" s="128" customFormat="1" ht="24" x14ac:dyDescent="0.2">
      <c r="A595" s="70" t="s">
        <v>72</v>
      </c>
      <c r="B595" s="71" t="s">
        <v>437</v>
      </c>
      <c r="C595" s="71" t="s">
        <v>431</v>
      </c>
      <c r="D595" s="71" t="s">
        <v>706</v>
      </c>
      <c r="E595" s="71" t="s">
        <v>73</v>
      </c>
      <c r="F595" s="72">
        <f>F596</f>
        <v>3930</v>
      </c>
      <c r="G595" s="72">
        <f>G596</f>
        <v>3930</v>
      </c>
      <c r="H595" s="72">
        <f>H596</f>
        <v>3930</v>
      </c>
    </row>
    <row r="596" spans="1:8" s="128" customFormat="1" x14ac:dyDescent="0.2">
      <c r="A596" s="70" t="s">
        <v>433</v>
      </c>
      <c r="B596" s="71" t="s">
        <v>437</v>
      </c>
      <c r="C596" s="71" t="s">
        <v>431</v>
      </c>
      <c r="D596" s="71" t="s">
        <v>706</v>
      </c>
      <c r="E596" s="71" t="s">
        <v>434</v>
      </c>
      <c r="F596" s="72">
        <v>3930</v>
      </c>
      <c r="G596" s="72">
        <v>3930</v>
      </c>
      <c r="H596" s="72">
        <v>3930</v>
      </c>
    </row>
    <row r="597" spans="1:8" s="128" customFormat="1" x14ac:dyDescent="0.2">
      <c r="A597" s="70" t="s">
        <v>495</v>
      </c>
      <c r="B597" s="71" t="s">
        <v>437</v>
      </c>
      <c r="C597" s="71" t="s">
        <v>431</v>
      </c>
      <c r="D597" s="71" t="s">
        <v>706</v>
      </c>
      <c r="E597" s="71" t="s">
        <v>77</v>
      </c>
      <c r="F597" s="72">
        <f>F598</f>
        <v>100</v>
      </c>
      <c r="G597" s="72">
        <f>G598</f>
        <v>100</v>
      </c>
      <c r="H597" s="72">
        <f>H598</f>
        <v>100</v>
      </c>
    </row>
    <row r="598" spans="1:8" s="128" customFormat="1" x14ac:dyDescent="0.2">
      <c r="A598" s="70" t="s">
        <v>78</v>
      </c>
      <c r="B598" s="71" t="s">
        <v>437</v>
      </c>
      <c r="C598" s="71" t="s">
        <v>431</v>
      </c>
      <c r="D598" s="71" t="s">
        <v>706</v>
      </c>
      <c r="E598" s="71" t="s">
        <v>79</v>
      </c>
      <c r="F598" s="72">
        <v>100</v>
      </c>
      <c r="G598" s="72">
        <v>100</v>
      </c>
      <c r="H598" s="72">
        <v>100</v>
      </c>
    </row>
    <row r="599" spans="1:8" s="128" customFormat="1" x14ac:dyDescent="0.2">
      <c r="A599" s="70" t="s">
        <v>80</v>
      </c>
      <c r="B599" s="71" t="s">
        <v>437</v>
      </c>
      <c r="C599" s="71" t="s">
        <v>431</v>
      </c>
      <c r="D599" s="71" t="s">
        <v>706</v>
      </c>
      <c r="E599" s="71" t="s">
        <v>81</v>
      </c>
      <c r="F599" s="120">
        <f>F600</f>
        <v>5</v>
      </c>
      <c r="G599" s="120">
        <f>G600</f>
        <v>5</v>
      </c>
      <c r="H599" s="120">
        <f>H600</f>
        <v>5</v>
      </c>
    </row>
    <row r="600" spans="1:8" s="128" customFormat="1" x14ac:dyDescent="0.2">
      <c r="A600" s="70" t="s">
        <v>453</v>
      </c>
      <c r="B600" s="71" t="s">
        <v>437</v>
      </c>
      <c r="C600" s="71" t="s">
        <v>431</v>
      </c>
      <c r="D600" s="71" t="s">
        <v>706</v>
      </c>
      <c r="E600" s="71" t="s">
        <v>82</v>
      </c>
      <c r="F600" s="120">
        <v>5</v>
      </c>
      <c r="G600" s="120">
        <v>5</v>
      </c>
      <c r="H600" s="120">
        <v>5</v>
      </c>
    </row>
    <row r="601" spans="1:8" s="128" customFormat="1" ht="24" x14ac:dyDescent="0.2">
      <c r="A601" s="79" t="s">
        <v>261</v>
      </c>
      <c r="B601" s="76" t="s">
        <v>437</v>
      </c>
      <c r="C601" s="76" t="s">
        <v>431</v>
      </c>
      <c r="D601" s="76" t="s">
        <v>707</v>
      </c>
      <c r="E601" s="76"/>
      <c r="F601" s="77">
        <f>F602+F604</f>
        <v>1135</v>
      </c>
      <c r="G601" s="77">
        <f>G602+G604</f>
        <v>1135</v>
      </c>
      <c r="H601" s="77">
        <f>H602+H604</f>
        <v>1135</v>
      </c>
    </row>
    <row r="602" spans="1:8" s="128" customFormat="1" ht="24" x14ac:dyDescent="0.2">
      <c r="A602" s="70" t="s">
        <v>72</v>
      </c>
      <c r="B602" s="71" t="s">
        <v>437</v>
      </c>
      <c r="C602" s="71" t="s">
        <v>431</v>
      </c>
      <c r="D602" s="71" t="s">
        <v>707</v>
      </c>
      <c r="E602" s="71" t="s">
        <v>73</v>
      </c>
      <c r="F602" s="84">
        <f>F603</f>
        <v>135</v>
      </c>
      <c r="G602" s="84">
        <f>G603</f>
        <v>135</v>
      </c>
      <c r="H602" s="84">
        <f>H603</f>
        <v>135</v>
      </c>
    </row>
    <row r="603" spans="1:8" s="128" customFormat="1" x14ac:dyDescent="0.2">
      <c r="A603" s="70" t="s">
        <v>433</v>
      </c>
      <c r="B603" s="71" t="s">
        <v>437</v>
      </c>
      <c r="C603" s="71" t="s">
        <v>431</v>
      </c>
      <c r="D603" s="71" t="s">
        <v>707</v>
      </c>
      <c r="E603" s="71" t="s">
        <v>434</v>
      </c>
      <c r="F603" s="84">
        <v>135</v>
      </c>
      <c r="G603" s="84">
        <v>135</v>
      </c>
      <c r="H603" s="84">
        <v>135</v>
      </c>
    </row>
    <row r="604" spans="1:8" s="128" customFormat="1" x14ac:dyDescent="0.2">
      <c r="A604" s="70" t="s">
        <v>495</v>
      </c>
      <c r="B604" s="71" t="s">
        <v>437</v>
      </c>
      <c r="C604" s="71" t="s">
        <v>431</v>
      </c>
      <c r="D604" s="71" t="s">
        <v>707</v>
      </c>
      <c r="E604" s="71" t="s">
        <v>77</v>
      </c>
      <c r="F604" s="72">
        <f>F605</f>
        <v>1000</v>
      </c>
      <c r="G604" s="72">
        <f>G605</f>
        <v>1000</v>
      </c>
      <c r="H604" s="72">
        <f>H605</f>
        <v>1000</v>
      </c>
    </row>
    <row r="605" spans="1:8" s="128" customFormat="1" x14ac:dyDescent="0.2">
      <c r="A605" s="70" t="s">
        <v>78</v>
      </c>
      <c r="B605" s="71" t="s">
        <v>437</v>
      </c>
      <c r="C605" s="71" t="s">
        <v>431</v>
      </c>
      <c r="D605" s="71" t="s">
        <v>707</v>
      </c>
      <c r="E605" s="71" t="s">
        <v>79</v>
      </c>
      <c r="F605" s="72">
        <v>1000</v>
      </c>
      <c r="G605" s="72">
        <v>1000</v>
      </c>
      <c r="H605" s="72">
        <v>1000</v>
      </c>
    </row>
    <row r="606" spans="1:8" s="128" customFormat="1" ht="36" x14ac:dyDescent="0.2">
      <c r="A606" s="79" t="s">
        <v>404</v>
      </c>
      <c r="B606" s="76" t="s">
        <v>437</v>
      </c>
      <c r="C606" s="76" t="s">
        <v>431</v>
      </c>
      <c r="D606" s="76" t="s">
        <v>708</v>
      </c>
      <c r="E606" s="76"/>
      <c r="F606" s="77">
        <f>F607+F609+F611</f>
        <v>350</v>
      </c>
      <c r="G606" s="77">
        <f>G607+G609+G611</f>
        <v>350</v>
      </c>
      <c r="H606" s="77">
        <f>H607+H609+H611</f>
        <v>350</v>
      </c>
    </row>
    <row r="607" spans="1:8" s="128" customFormat="1" ht="24" x14ac:dyDescent="0.2">
      <c r="A607" s="70" t="s">
        <v>72</v>
      </c>
      <c r="B607" s="71" t="s">
        <v>437</v>
      </c>
      <c r="C607" s="71" t="s">
        <v>431</v>
      </c>
      <c r="D607" s="71" t="s">
        <v>708</v>
      </c>
      <c r="E607" s="71" t="s">
        <v>73</v>
      </c>
      <c r="F607" s="84">
        <f>F608</f>
        <v>50</v>
      </c>
      <c r="G607" s="84">
        <f>G608</f>
        <v>50</v>
      </c>
      <c r="H607" s="84">
        <f>H608</f>
        <v>50</v>
      </c>
    </row>
    <row r="608" spans="1:8" s="128" customFormat="1" x14ac:dyDescent="0.2">
      <c r="A608" s="70" t="s">
        <v>433</v>
      </c>
      <c r="B608" s="71" t="s">
        <v>437</v>
      </c>
      <c r="C608" s="71" t="s">
        <v>431</v>
      </c>
      <c r="D608" s="71" t="s">
        <v>708</v>
      </c>
      <c r="E608" s="71" t="s">
        <v>434</v>
      </c>
      <c r="F608" s="84">
        <v>50</v>
      </c>
      <c r="G608" s="84">
        <v>50</v>
      </c>
      <c r="H608" s="84">
        <v>50</v>
      </c>
    </row>
    <row r="609" spans="1:8" s="128" customFormat="1" x14ac:dyDescent="0.2">
      <c r="A609" s="70" t="s">
        <v>495</v>
      </c>
      <c r="B609" s="71" t="s">
        <v>437</v>
      </c>
      <c r="C609" s="71" t="s">
        <v>431</v>
      </c>
      <c r="D609" s="71" t="s">
        <v>708</v>
      </c>
      <c r="E609" s="71" t="s">
        <v>77</v>
      </c>
      <c r="F609" s="72">
        <f>F610</f>
        <v>150</v>
      </c>
      <c r="G609" s="72">
        <f>G610</f>
        <v>150</v>
      </c>
      <c r="H609" s="72">
        <f>H610</f>
        <v>150</v>
      </c>
    </row>
    <row r="610" spans="1:8" s="128" customFormat="1" x14ac:dyDescent="0.2">
      <c r="A610" s="70" t="s">
        <v>78</v>
      </c>
      <c r="B610" s="71" t="s">
        <v>437</v>
      </c>
      <c r="C610" s="71" t="s">
        <v>431</v>
      </c>
      <c r="D610" s="71" t="s">
        <v>708</v>
      </c>
      <c r="E610" s="71" t="s">
        <v>79</v>
      </c>
      <c r="F610" s="72">
        <v>150</v>
      </c>
      <c r="G610" s="72">
        <v>150</v>
      </c>
      <c r="H610" s="72">
        <v>150</v>
      </c>
    </row>
    <row r="611" spans="1:8" s="128" customFormat="1" x14ac:dyDescent="0.2">
      <c r="A611" s="70" t="s">
        <v>88</v>
      </c>
      <c r="B611" s="71" t="s">
        <v>437</v>
      </c>
      <c r="C611" s="71" t="s">
        <v>431</v>
      </c>
      <c r="D611" s="71" t="s">
        <v>708</v>
      </c>
      <c r="E611" s="71" t="s">
        <v>87</v>
      </c>
      <c r="F611" s="72">
        <f>F612</f>
        <v>150</v>
      </c>
      <c r="G611" s="72">
        <f>G612</f>
        <v>150</v>
      </c>
      <c r="H611" s="72">
        <f>H612</f>
        <v>150</v>
      </c>
    </row>
    <row r="612" spans="1:8" s="128" customFormat="1" x14ac:dyDescent="0.2">
      <c r="A612" s="70" t="s">
        <v>513</v>
      </c>
      <c r="B612" s="71" t="s">
        <v>437</v>
      </c>
      <c r="C612" s="71" t="s">
        <v>431</v>
      </c>
      <c r="D612" s="71" t="s">
        <v>708</v>
      </c>
      <c r="E612" s="71" t="s">
        <v>509</v>
      </c>
      <c r="F612" s="72">
        <v>150</v>
      </c>
      <c r="G612" s="72">
        <v>150</v>
      </c>
      <c r="H612" s="72">
        <v>150</v>
      </c>
    </row>
    <row r="613" spans="1:8" s="128" customFormat="1" ht="24" x14ac:dyDescent="0.2">
      <c r="A613" s="90" t="s">
        <v>512</v>
      </c>
      <c r="B613" s="62" t="s">
        <v>437</v>
      </c>
      <c r="C613" s="62" t="s">
        <v>431</v>
      </c>
      <c r="D613" s="62" t="s">
        <v>152</v>
      </c>
      <c r="E613" s="62"/>
      <c r="F613" s="63">
        <f t="shared" ref="F613:H614" si="204">F614</f>
        <v>10902</v>
      </c>
      <c r="G613" s="63">
        <f t="shared" si="204"/>
        <v>10902</v>
      </c>
      <c r="H613" s="63">
        <f t="shared" si="204"/>
        <v>10902</v>
      </c>
    </row>
    <row r="614" spans="1:8" s="128" customFormat="1" x14ac:dyDescent="0.2">
      <c r="A614" s="121" t="s">
        <v>156</v>
      </c>
      <c r="B614" s="62" t="s">
        <v>437</v>
      </c>
      <c r="C614" s="62" t="s">
        <v>431</v>
      </c>
      <c r="D614" s="62" t="s">
        <v>152</v>
      </c>
      <c r="E614" s="62"/>
      <c r="F614" s="63">
        <f t="shared" si="204"/>
        <v>10902</v>
      </c>
      <c r="G614" s="63">
        <f t="shared" si="204"/>
        <v>10902</v>
      </c>
      <c r="H614" s="63">
        <f t="shared" si="204"/>
        <v>10902</v>
      </c>
    </row>
    <row r="615" spans="1:8" s="128" customFormat="1" ht="24" x14ac:dyDescent="0.2">
      <c r="A615" s="75" t="s">
        <v>368</v>
      </c>
      <c r="B615" s="76" t="s">
        <v>437</v>
      </c>
      <c r="C615" s="76" t="s">
        <v>431</v>
      </c>
      <c r="D615" s="76" t="s">
        <v>152</v>
      </c>
      <c r="E615" s="76"/>
      <c r="F615" s="77">
        <f>F616+F619</f>
        <v>10902</v>
      </c>
      <c r="G615" s="77">
        <f>G616+G619</f>
        <v>10902</v>
      </c>
      <c r="H615" s="77">
        <f>H616+H619</f>
        <v>10902</v>
      </c>
    </row>
    <row r="616" spans="1:8" s="128" customFormat="1" x14ac:dyDescent="0.2">
      <c r="A616" s="78" t="s">
        <v>351</v>
      </c>
      <c r="B616" s="62" t="s">
        <v>437</v>
      </c>
      <c r="C616" s="62" t="s">
        <v>431</v>
      </c>
      <c r="D616" s="62" t="s">
        <v>265</v>
      </c>
      <c r="E616" s="62"/>
      <c r="F616" s="63">
        <f t="shared" ref="F616:H617" si="205">F617</f>
        <v>10400</v>
      </c>
      <c r="G616" s="63">
        <f t="shared" si="205"/>
        <v>10400</v>
      </c>
      <c r="H616" s="63">
        <f t="shared" si="205"/>
        <v>10400</v>
      </c>
    </row>
    <row r="617" spans="1:8" s="129" customFormat="1" ht="24" x14ac:dyDescent="0.2">
      <c r="A617" s="70" t="s">
        <v>72</v>
      </c>
      <c r="B617" s="71" t="s">
        <v>437</v>
      </c>
      <c r="C617" s="71" t="s">
        <v>431</v>
      </c>
      <c r="D617" s="71" t="s">
        <v>265</v>
      </c>
      <c r="E617" s="71" t="s">
        <v>73</v>
      </c>
      <c r="F617" s="72">
        <f t="shared" si="205"/>
        <v>10400</v>
      </c>
      <c r="G617" s="72">
        <f t="shared" si="205"/>
        <v>10400</v>
      </c>
      <c r="H617" s="72">
        <f t="shared" si="205"/>
        <v>10400</v>
      </c>
    </row>
    <row r="618" spans="1:8" s="129" customFormat="1" x14ac:dyDescent="0.2">
      <c r="A618" s="70" t="s">
        <v>74</v>
      </c>
      <c r="B618" s="71" t="s">
        <v>437</v>
      </c>
      <c r="C618" s="71" t="s">
        <v>431</v>
      </c>
      <c r="D618" s="71" t="s">
        <v>265</v>
      </c>
      <c r="E618" s="71" t="s">
        <v>75</v>
      </c>
      <c r="F618" s="72">
        <f>7955+45+2400</f>
        <v>10400</v>
      </c>
      <c r="G618" s="72">
        <f>7955+45+2400</f>
        <v>10400</v>
      </c>
      <c r="H618" s="72">
        <f>7955+45+2400</f>
        <v>10400</v>
      </c>
    </row>
    <row r="619" spans="1:8" s="129" customFormat="1" x14ac:dyDescent="0.2">
      <c r="A619" s="61" t="s">
        <v>76</v>
      </c>
      <c r="B619" s="62" t="s">
        <v>437</v>
      </c>
      <c r="C619" s="62" t="s">
        <v>431</v>
      </c>
      <c r="D619" s="62" t="s">
        <v>266</v>
      </c>
      <c r="E619" s="62"/>
      <c r="F619" s="63">
        <f>F620+F622</f>
        <v>502</v>
      </c>
      <c r="G619" s="63">
        <f>G620+G622</f>
        <v>502</v>
      </c>
      <c r="H619" s="63">
        <f>H620+H622</f>
        <v>502</v>
      </c>
    </row>
    <row r="620" spans="1:8" s="129" customFormat="1" x14ac:dyDescent="0.2">
      <c r="A620" s="70" t="s">
        <v>495</v>
      </c>
      <c r="B620" s="71" t="s">
        <v>437</v>
      </c>
      <c r="C620" s="71" t="s">
        <v>431</v>
      </c>
      <c r="D620" s="71" t="s">
        <v>266</v>
      </c>
      <c r="E620" s="71" t="s">
        <v>77</v>
      </c>
      <c r="F620" s="72">
        <f>F621</f>
        <v>487</v>
      </c>
      <c r="G620" s="72">
        <f>G621</f>
        <v>487</v>
      </c>
      <c r="H620" s="72">
        <f>H621</f>
        <v>487</v>
      </c>
    </row>
    <row r="621" spans="1:8" s="129" customFormat="1" x14ac:dyDescent="0.2">
      <c r="A621" s="70" t="s">
        <v>78</v>
      </c>
      <c r="B621" s="71" t="s">
        <v>437</v>
      </c>
      <c r="C621" s="71" t="s">
        <v>431</v>
      </c>
      <c r="D621" s="71" t="s">
        <v>266</v>
      </c>
      <c r="E621" s="71" t="s">
        <v>79</v>
      </c>
      <c r="F621" s="72">
        <v>487</v>
      </c>
      <c r="G621" s="72">
        <v>487</v>
      </c>
      <c r="H621" s="72">
        <v>487</v>
      </c>
    </row>
    <row r="622" spans="1:8" s="129" customFormat="1" x14ac:dyDescent="0.2">
      <c r="A622" s="70" t="s">
        <v>80</v>
      </c>
      <c r="B622" s="71" t="s">
        <v>437</v>
      </c>
      <c r="C622" s="71" t="s">
        <v>431</v>
      </c>
      <c r="D622" s="71" t="s">
        <v>266</v>
      </c>
      <c r="E622" s="71" t="s">
        <v>81</v>
      </c>
      <c r="F622" s="72">
        <f>F623</f>
        <v>15</v>
      </c>
      <c r="G622" s="72">
        <f>G623</f>
        <v>15</v>
      </c>
      <c r="H622" s="72">
        <f>H623</f>
        <v>15</v>
      </c>
    </row>
    <row r="623" spans="1:8" s="129" customFormat="1" x14ac:dyDescent="0.2">
      <c r="A623" s="70" t="s">
        <v>453</v>
      </c>
      <c r="B623" s="71" t="s">
        <v>437</v>
      </c>
      <c r="C623" s="71" t="s">
        <v>431</v>
      </c>
      <c r="D623" s="71" t="s">
        <v>266</v>
      </c>
      <c r="E623" s="71" t="s">
        <v>82</v>
      </c>
      <c r="F623" s="72">
        <v>15</v>
      </c>
      <c r="G623" s="72">
        <v>15</v>
      </c>
      <c r="H623" s="72">
        <v>15</v>
      </c>
    </row>
    <row r="624" spans="1:8" s="129" customFormat="1" ht="27" x14ac:dyDescent="0.2">
      <c r="A624" s="74" t="s">
        <v>716</v>
      </c>
      <c r="B624" s="65" t="s">
        <v>437</v>
      </c>
      <c r="C624" s="65" t="s">
        <v>431</v>
      </c>
      <c r="D624" s="65" t="s">
        <v>246</v>
      </c>
      <c r="E624" s="65"/>
      <c r="F624" s="66">
        <f>F625+F628+F631+F634</f>
        <v>60000</v>
      </c>
      <c r="G624" s="66">
        <f t="shared" ref="G624:H624" si="206">G625+G628+G631+G634</f>
        <v>60000</v>
      </c>
      <c r="H624" s="66">
        <f t="shared" si="206"/>
        <v>78000</v>
      </c>
    </row>
    <row r="625" spans="1:8" s="129" customFormat="1" x14ac:dyDescent="0.2">
      <c r="A625" s="90" t="s">
        <v>154</v>
      </c>
      <c r="B625" s="62" t="s">
        <v>437</v>
      </c>
      <c r="C625" s="62" t="s">
        <v>431</v>
      </c>
      <c r="D625" s="111" t="s">
        <v>655</v>
      </c>
      <c r="E625" s="62"/>
      <c r="F625" s="63">
        <f t="shared" ref="F625:H626" si="207">F626</f>
        <v>25000</v>
      </c>
      <c r="G625" s="63">
        <f t="shared" si="207"/>
        <v>37000</v>
      </c>
      <c r="H625" s="63">
        <f t="shared" si="207"/>
        <v>35000</v>
      </c>
    </row>
    <row r="626" spans="1:8" s="129" customFormat="1" x14ac:dyDescent="0.2">
      <c r="A626" s="70" t="s">
        <v>495</v>
      </c>
      <c r="B626" s="71" t="s">
        <v>437</v>
      </c>
      <c r="C626" s="71" t="s">
        <v>431</v>
      </c>
      <c r="D626" s="112" t="s">
        <v>655</v>
      </c>
      <c r="E626" s="71" t="s">
        <v>77</v>
      </c>
      <c r="F626" s="72">
        <f t="shared" si="207"/>
        <v>25000</v>
      </c>
      <c r="G626" s="72">
        <f t="shared" si="207"/>
        <v>37000</v>
      </c>
      <c r="H626" s="72">
        <f t="shared" si="207"/>
        <v>35000</v>
      </c>
    </row>
    <row r="627" spans="1:8" s="129" customFormat="1" x14ac:dyDescent="0.2">
      <c r="A627" s="70" t="s">
        <v>78</v>
      </c>
      <c r="B627" s="71" t="s">
        <v>437</v>
      </c>
      <c r="C627" s="71" t="s">
        <v>431</v>
      </c>
      <c r="D627" s="112" t="s">
        <v>655</v>
      </c>
      <c r="E627" s="71" t="s">
        <v>79</v>
      </c>
      <c r="F627" s="72">
        <v>25000</v>
      </c>
      <c r="G627" s="72">
        <f>40000-3000</f>
        <v>37000</v>
      </c>
      <c r="H627" s="72">
        <f>40000-5000</f>
        <v>35000</v>
      </c>
    </row>
    <row r="628" spans="1:8" s="129" customFormat="1" x14ac:dyDescent="0.2">
      <c r="A628" s="61" t="s">
        <v>537</v>
      </c>
      <c r="B628" s="62" t="s">
        <v>437</v>
      </c>
      <c r="C628" s="62" t="s">
        <v>431</v>
      </c>
      <c r="D628" s="111" t="s">
        <v>656</v>
      </c>
      <c r="E628" s="62"/>
      <c r="F628" s="83">
        <f>F629</f>
        <v>0</v>
      </c>
      <c r="G628" s="63">
        <f t="shared" ref="G628:H629" si="208">G629</f>
        <v>20000</v>
      </c>
      <c r="H628" s="63">
        <f t="shared" si="208"/>
        <v>40000</v>
      </c>
    </row>
    <row r="629" spans="1:8" s="129" customFormat="1" x14ac:dyDescent="0.2">
      <c r="A629" s="70" t="s">
        <v>202</v>
      </c>
      <c r="B629" s="71" t="s">
        <v>437</v>
      </c>
      <c r="C629" s="71" t="s">
        <v>431</v>
      </c>
      <c r="D629" s="112" t="s">
        <v>656</v>
      </c>
      <c r="E629" s="71" t="s">
        <v>382</v>
      </c>
      <c r="F629" s="84">
        <f>F630</f>
        <v>0</v>
      </c>
      <c r="G629" s="72">
        <f t="shared" si="208"/>
        <v>20000</v>
      </c>
      <c r="H629" s="72">
        <f t="shared" si="208"/>
        <v>40000</v>
      </c>
    </row>
    <row r="630" spans="1:8" s="129" customFormat="1" x14ac:dyDescent="0.2">
      <c r="A630" s="70" t="s">
        <v>383</v>
      </c>
      <c r="B630" s="71" t="s">
        <v>437</v>
      </c>
      <c r="C630" s="71" t="s">
        <v>431</v>
      </c>
      <c r="D630" s="112" t="s">
        <v>656</v>
      </c>
      <c r="E630" s="71" t="s">
        <v>384</v>
      </c>
      <c r="F630" s="84">
        <v>0</v>
      </c>
      <c r="G630" s="72">
        <v>20000</v>
      </c>
      <c r="H630" s="72">
        <f>50000-10000</f>
        <v>40000</v>
      </c>
    </row>
    <row r="631" spans="1:8" s="129" customFormat="1" x14ac:dyDescent="0.2">
      <c r="A631" s="61" t="s">
        <v>657</v>
      </c>
      <c r="B631" s="62" t="s">
        <v>437</v>
      </c>
      <c r="C631" s="62" t="s">
        <v>431</v>
      </c>
      <c r="D631" s="111" t="s">
        <v>658</v>
      </c>
      <c r="E631" s="62"/>
      <c r="F631" s="63">
        <f>F632</f>
        <v>32000</v>
      </c>
      <c r="G631" s="83">
        <f t="shared" ref="G631:H632" si="209">G632</f>
        <v>0</v>
      </c>
      <c r="H631" s="83">
        <f t="shared" si="209"/>
        <v>0</v>
      </c>
    </row>
    <row r="632" spans="1:8" s="129" customFormat="1" x14ac:dyDescent="0.2">
      <c r="A632" s="70" t="s">
        <v>495</v>
      </c>
      <c r="B632" s="71" t="s">
        <v>437</v>
      </c>
      <c r="C632" s="71" t="s">
        <v>431</v>
      </c>
      <c r="D632" s="71" t="s">
        <v>658</v>
      </c>
      <c r="E632" s="71" t="s">
        <v>77</v>
      </c>
      <c r="F632" s="72">
        <f>F633</f>
        <v>32000</v>
      </c>
      <c r="G632" s="84">
        <f t="shared" si="209"/>
        <v>0</v>
      </c>
      <c r="H632" s="84">
        <f t="shared" si="209"/>
        <v>0</v>
      </c>
    </row>
    <row r="633" spans="1:8" s="129" customFormat="1" x14ac:dyDescent="0.2">
      <c r="A633" s="70" t="s">
        <v>78</v>
      </c>
      <c r="B633" s="71" t="s">
        <v>437</v>
      </c>
      <c r="C633" s="71" t="s">
        <v>431</v>
      </c>
      <c r="D633" s="71" t="s">
        <v>658</v>
      </c>
      <c r="E633" s="71" t="s">
        <v>79</v>
      </c>
      <c r="F633" s="72">
        <v>32000</v>
      </c>
      <c r="G633" s="84">
        <v>0</v>
      </c>
      <c r="H633" s="84">
        <v>0</v>
      </c>
    </row>
    <row r="634" spans="1:8" s="129" customFormat="1" x14ac:dyDescent="0.2">
      <c r="A634" s="90" t="s">
        <v>121</v>
      </c>
      <c r="B634" s="62" t="s">
        <v>437</v>
      </c>
      <c r="C634" s="62" t="s">
        <v>431</v>
      </c>
      <c r="D634" s="62" t="s">
        <v>642</v>
      </c>
      <c r="E634" s="62"/>
      <c r="F634" s="83">
        <f>F635+F637</f>
        <v>3000</v>
      </c>
      <c r="G634" s="83">
        <f t="shared" ref="G634:H634" si="210">G635+G637</f>
        <v>3000</v>
      </c>
      <c r="H634" s="83">
        <f t="shared" si="210"/>
        <v>3000</v>
      </c>
    </row>
    <row r="635" spans="1:8" s="129" customFormat="1" x14ac:dyDescent="0.2">
      <c r="A635" s="70" t="s">
        <v>495</v>
      </c>
      <c r="B635" s="71" t="s">
        <v>437</v>
      </c>
      <c r="C635" s="71" t="s">
        <v>431</v>
      </c>
      <c r="D635" s="71" t="s">
        <v>642</v>
      </c>
      <c r="E635" s="71" t="s">
        <v>77</v>
      </c>
      <c r="F635" s="84">
        <f>F636</f>
        <v>700</v>
      </c>
      <c r="G635" s="84">
        <f t="shared" ref="G635:H635" si="211">G636</f>
        <v>1000</v>
      </c>
      <c r="H635" s="84">
        <f t="shared" si="211"/>
        <v>1000</v>
      </c>
    </row>
    <row r="636" spans="1:8" s="129" customFormat="1" x14ac:dyDescent="0.2">
      <c r="A636" s="70" t="s">
        <v>78</v>
      </c>
      <c r="B636" s="71" t="s">
        <v>437</v>
      </c>
      <c r="C636" s="71" t="s">
        <v>431</v>
      </c>
      <c r="D636" s="71" t="s">
        <v>642</v>
      </c>
      <c r="E636" s="71" t="s">
        <v>79</v>
      </c>
      <c r="F636" s="84">
        <v>700</v>
      </c>
      <c r="G636" s="84">
        <v>1000</v>
      </c>
      <c r="H636" s="84">
        <v>1000</v>
      </c>
    </row>
    <row r="637" spans="1:8" s="129" customFormat="1" x14ac:dyDescent="0.2">
      <c r="A637" s="70" t="s">
        <v>202</v>
      </c>
      <c r="B637" s="71" t="s">
        <v>437</v>
      </c>
      <c r="C637" s="71" t="s">
        <v>431</v>
      </c>
      <c r="D637" s="71" t="s">
        <v>642</v>
      </c>
      <c r="E637" s="71" t="s">
        <v>382</v>
      </c>
      <c r="F637" s="84">
        <f>F638</f>
        <v>2300</v>
      </c>
      <c r="G637" s="84">
        <f t="shared" ref="G637:H637" si="212">G638</f>
        <v>2000</v>
      </c>
      <c r="H637" s="84">
        <f t="shared" si="212"/>
        <v>2000</v>
      </c>
    </row>
    <row r="638" spans="1:8" s="129" customFormat="1" x14ac:dyDescent="0.2">
      <c r="A638" s="70" t="s">
        <v>383</v>
      </c>
      <c r="B638" s="71" t="s">
        <v>437</v>
      </c>
      <c r="C638" s="71" t="s">
        <v>431</v>
      </c>
      <c r="D638" s="71" t="s">
        <v>642</v>
      </c>
      <c r="E638" s="71" t="s">
        <v>384</v>
      </c>
      <c r="F638" s="84">
        <v>2300</v>
      </c>
      <c r="G638" s="84">
        <v>2000</v>
      </c>
      <c r="H638" s="84">
        <v>2000</v>
      </c>
    </row>
    <row r="639" spans="1:8" s="129" customFormat="1" x14ac:dyDescent="0.2">
      <c r="A639" s="61" t="s">
        <v>609</v>
      </c>
      <c r="B639" s="62" t="s">
        <v>435</v>
      </c>
      <c r="C639" s="62" t="s">
        <v>70</v>
      </c>
      <c r="D639" s="62"/>
      <c r="E639" s="62"/>
      <c r="F639" s="63">
        <f>F640+F654</f>
        <v>113774.36199999999</v>
      </c>
      <c r="G639" s="63">
        <f t="shared" ref="G639:H639" si="213">G640+G654</f>
        <v>170331</v>
      </c>
      <c r="H639" s="63">
        <f t="shared" si="213"/>
        <v>91450.1</v>
      </c>
    </row>
    <row r="640" spans="1:8" s="129" customFormat="1" x14ac:dyDescent="0.2">
      <c r="A640" s="61" t="s">
        <v>346</v>
      </c>
      <c r="B640" s="62" t="s">
        <v>435</v>
      </c>
      <c r="C640" s="62" t="s">
        <v>69</v>
      </c>
      <c r="D640" s="62"/>
      <c r="E640" s="62"/>
      <c r="F640" s="63">
        <f>F641</f>
        <v>87947.199999999997</v>
      </c>
      <c r="G640" s="63">
        <f t="shared" ref="G640:H641" si="214">G641</f>
        <v>76250.100000000006</v>
      </c>
      <c r="H640" s="63">
        <f t="shared" si="214"/>
        <v>75250.100000000006</v>
      </c>
    </row>
    <row r="641" spans="1:8" s="129" customFormat="1" ht="13.5" x14ac:dyDescent="0.2">
      <c r="A641" s="74" t="s">
        <v>607</v>
      </c>
      <c r="B641" s="65" t="s">
        <v>435</v>
      </c>
      <c r="C641" s="65" t="s">
        <v>69</v>
      </c>
      <c r="D641" s="65" t="s">
        <v>230</v>
      </c>
      <c r="E641" s="65"/>
      <c r="F641" s="66">
        <f>F642</f>
        <v>87947.199999999997</v>
      </c>
      <c r="G641" s="66">
        <f t="shared" si="214"/>
        <v>76250.100000000006</v>
      </c>
      <c r="H641" s="66">
        <f t="shared" si="214"/>
        <v>75250.100000000006</v>
      </c>
    </row>
    <row r="642" spans="1:8" s="129" customFormat="1" x14ac:dyDescent="0.2">
      <c r="A642" s="61" t="s">
        <v>324</v>
      </c>
      <c r="B642" s="62" t="s">
        <v>435</v>
      </c>
      <c r="C642" s="62" t="s">
        <v>69</v>
      </c>
      <c r="D642" s="62" t="s">
        <v>231</v>
      </c>
      <c r="E642" s="62"/>
      <c r="F642" s="63">
        <f>F643+F647+F650</f>
        <v>87947.199999999997</v>
      </c>
      <c r="G642" s="63">
        <f t="shared" ref="G642:H642" si="215">G643+G647+G650</f>
        <v>76250.100000000006</v>
      </c>
      <c r="H642" s="63">
        <f t="shared" si="215"/>
        <v>75250.100000000006</v>
      </c>
    </row>
    <row r="643" spans="1:8" s="129" customFormat="1" ht="24" x14ac:dyDescent="0.2">
      <c r="A643" s="61" t="s">
        <v>267</v>
      </c>
      <c r="B643" s="62" t="s">
        <v>435</v>
      </c>
      <c r="C643" s="62" t="s">
        <v>69</v>
      </c>
      <c r="D643" s="62" t="s">
        <v>239</v>
      </c>
      <c r="E643" s="62"/>
      <c r="F643" s="63">
        <f>F644</f>
        <v>15626</v>
      </c>
      <c r="G643" s="63">
        <f t="shared" ref="G643:H645" si="216">G644</f>
        <v>16169</v>
      </c>
      <c r="H643" s="63">
        <f t="shared" si="216"/>
        <v>16169</v>
      </c>
    </row>
    <row r="644" spans="1:8" s="129" customFormat="1" x14ac:dyDescent="0.2">
      <c r="A644" s="92" t="s">
        <v>380</v>
      </c>
      <c r="B644" s="88" t="s">
        <v>435</v>
      </c>
      <c r="C644" s="88" t="s">
        <v>69</v>
      </c>
      <c r="D644" s="88" t="s">
        <v>628</v>
      </c>
      <c r="E644" s="88"/>
      <c r="F644" s="93">
        <f>F645</f>
        <v>15626</v>
      </c>
      <c r="G644" s="93">
        <f t="shared" si="216"/>
        <v>16169</v>
      </c>
      <c r="H644" s="93">
        <f t="shared" si="216"/>
        <v>16169</v>
      </c>
    </row>
    <row r="645" spans="1:8" s="129" customFormat="1" x14ac:dyDescent="0.2">
      <c r="A645" s="70" t="s">
        <v>94</v>
      </c>
      <c r="B645" s="71" t="s">
        <v>435</v>
      </c>
      <c r="C645" s="71" t="s">
        <v>69</v>
      </c>
      <c r="D645" s="71" t="s">
        <v>628</v>
      </c>
      <c r="E645" s="71" t="s">
        <v>366</v>
      </c>
      <c r="F645" s="72">
        <f>F646</f>
        <v>15626</v>
      </c>
      <c r="G645" s="72">
        <f t="shared" si="216"/>
        <v>16169</v>
      </c>
      <c r="H645" s="72">
        <f t="shared" si="216"/>
        <v>16169</v>
      </c>
    </row>
    <row r="646" spans="1:8" s="129" customFormat="1" x14ac:dyDescent="0.2">
      <c r="A646" s="70" t="s">
        <v>95</v>
      </c>
      <c r="B646" s="71" t="s">
        <v>435</v>
      </c>
      <c r="C646" s="71" t="s">
        <v>69</v>
      </c>
      <c r="D646" s="71" t="s">
        <v>628</v>
      </c>
      <c r="E646" s="71" t="s">
        <v>376</v>
      </c>
      <c r="F646" s="72">
        <f>1935.5+1370+1565+11298.5-543</f>
        <v>15626</v>
      </c>
      <c r="G646" s="72">
        <f t="shared" ref="G646:H646" si="217">1935.5+1370+1565+11298.5</f>
        <v>16169</v>
      </c>
      <c r="H646" s="72">
        <f t="shared" si="217"/>
        <v>16169</v>
      </c>
    </row>
    <row r="647" spans="1:8" s="129" customFormat="1" ht="24" x14ac:dyDescent="0.2">
      <c r="A647" s="75" t="s">
        <v>28</v>
      </c>
      <c r="B647" s="76" t="s">
        <v>435</v>
      </c>
      <c r="C647" s="76" t="s">
        <v>69</v>
      </c>
      <c r="D647" s="76" t="s">
        <v>240</v>
      </c>
      <c r="E647" s="76"/>
      <c r="F647" s="85">
        <f>F648</f>
        <v>36539</v>
      </c>
      <c r="G647" s="85">
        <f t="shared" ref="G647:H648" si="218">G648</f>
        <v>22000</v>
      </c>
      <c r="H647" s="85">
        <f t="shared" si="218"/>
        <v>21000</v>
      </c>
    </row>
    <row r="648" spans="1:8" s="129" customFormat="1" x14ac:dyDescent="0.2">
      <c r="A648" s="70" t="s">
        <v>94</v>
      </c>
      <c r="B648" s="71" t="s">
        <v>435</v>
      </c>
      <c r="C648" s="71" t="s">
        <v>69</v>
      </c>
      <c r="D648" s="71" t="s">
        <v>240</v>
      </c>
      <c r="E648" s="71" t="s">
        <v>366</v>
      </c>
      <c r="F648" s="84">
        <f>F649</f>
        <v>36539</v>
      </c>
      <c r="G648" s="84">
        <f t="shared" si="218"/>
        <v>22000</v>
      </c>
      <c r="H648" s="84">
        <f t="shared" si="218"/>
        <v>21000</v>
      </c>
    </row>
    <row r="649" spans="1:8" s="129" customFormat="1" x14ac:dyDescent="0.2">
      <c r="A649" s="70" t="s">
        <v>95</v>
      </c>
      <c r="B649" s="71" t="s">
        <v>435</v>
      </c>
      <c r="C649" s="71" t="s">
        <v>69</v>
      </c>
      <c r="D649" s="71" t="s">
        <v>240</v>
      </c>
      <c r="E649" s="71" t="s">
        <v>376</v>
      </c>
      <c r="F649" s="84">
        <v>36539</v>
      </c>
      <c r="G649" s="84">
        <v>22000</v>
      </c>
      <c r="H649" s="84">
        <v>21000</v>
      </c>
    </row>
    <row r="650" spans="1:8" s="129" customFormat="1" x14ac:dyDescent="0.2">
      <c r="A650" s="61" t="s">
        <v>497</v>
      </c>
      <c r="B650" s="62" t="s">
        <v>435</v>
      </c>
      <c r="C650" s="62" t="s">
        <v>69</v>
      </c>
      <c r="D650" s="62" t="s">
        <v>241</v>
      </c>
      <c r="E650" s="62"/>
      <c r="F650" s="63">
        <f>F651</f>
        <v>35782.199999999997</v>
      </c>
      <c r="G650" s="63">
        <f t="shared" ref="G650:H652" si="219">G651</f>
        <v>38081.1</v>
      </c>
      <c r="H650" s="63">
        <f t="shared" si="219"/>
        <v>38081.1</v>
      </c>
    </row>
    <row r="651" spans="1:8" s="129" customFormat="1" x14ac:dyDescent="0.2">
      <c r="A651" s="92" t="s">
        <v>451</v>
      </c>
      <c r="B651" s="88" t="s">
        <v>435</v>
      </c>
      <c r="C651" s="88" t="s">
        <v>69</v>
      </c>
      <c r="D651" s="88" t="s">
        <v>627</v>
      </c>
      <c r="E651" s="76"/>
      <c r="F651" s="93">
        <f>F652</f>
        <v>35782.199999999997</v>
      </c>
      <c r="G651" s="93">
        <f t="shared" si="219"/>
        <v>38081.1</v>
      </c>
      <c r="H651" s="93">
        <f t="shared" si="219"/>
        <v>38081.1</v>
      </c>
    </row>
    <row r="652" spans="1:8" s="129" customFormat="1" x14ac:dyDescent="0.2">
      <c r="A652" s="70" t="s">
        <v>94</v>
      </c>
      <c r="B652" s="71" t="s">
        <v>435</v>
      </c>
      <c r="C652" s="71" t="s">
        <v>69</v>
      </c>
      <c r="D652" s="71" t="s">
        <v>627</v>
      </c>
      <c r="E652" s="71" t="s">
        <v>366</v>
      </c>
      <c r="F652" s="72">
        <f>F653</f>
        <v>35782.199999999997</v>
      </c>
      <c r="G652" s="72">
        <f t="shared" si="219"/>
        <v>38081.1</v>
      </c>
      <c r="H652" s="72">
        <f t="shared" si="219"/>
        <v>38081.1</v>
      </c>
    </row>
    <row r="653" spans="1:8" s="129" customFormat="1" x14ac:dyDescent="0.2">
      <c r="A653" s="70" t="s">
        <v>95</v>
      </c>
      <c r="B653" s="71" t="s">
        <v>435</v>
      </c>
      <c r="C653" s="71" t="s">
        <v>69</v>
      </c>
      <c r="D653" s="71" t="s">
        <v>627</v>
      </c>
      <c r="E653" s="71" t="s">
        <v>376</v>
      </c>
      <c r="F653" s="72">
        <f>38081.1-783.9-1515</f>
        <v>35782.199999999997</v>
      </c>
      <c r="G653" s="72">
        <v>38081.1</v>
      </c>
      <c r="H653" s="72">
        <v>38081.1</v>
      </c>
    </row>
    <row r="654" spans="1:8" s="129" customFormat="1" x14ac:dyDescent="0.2">
      <c r="A654" s="61" t="s">
        <v>415</v>
      </c>
      <c r="B654" s="62" t="s">
        <v>435</v>
      </c>
      <c r="C654" s="62" t="s">
        <v>71</v>
      </c>
      <c r="D654" s="62"/>
      <c r="E654" s="62"/>
      <c r="F654" s="63">
        <f>F655+F662+F699</f>
        <v>25827.162</v>
      </c>
      <c r="G654" s="63">
        <f t="shared" ref="G654:H654" si="220">G655+G662+G699</f>
        <v>94080.9</v>
      </c>
      <c r="H654" s="63">
        <f t="shared" si="220"/>
        <v>16200</v>
      </c>
    </row>
    <row r="655" spans="1:8" s="129" customFormat="1" ht="13.5" x14ac:dyDescent="0.2">
      <c r="A655" s="74" t="s">
        <v>713</v>
      </c>
      <c r="B655" s="65" t="s">
        <v>435</v>
      </c>
      <c r="C655" s="65" t="s">
        <v>71</v>
      </c>
      <c r="D655" s="98" t="s">
        <v>228</v>
      </c>
      <c r="E655" s="65"/>
      <c r="F655" s="66">
        <f>F656+F659</f>
        <v>127.16200000000001</v>
      </c>
      <c r="G655" s="66">
        <f t="shared" ref="G655:H655" si="221">G656+G659</f>
        <v>1</v>
      </c>
      <c r="H655" s="110">
        <f t="shared" si="221"/>
        <v>0</v>
      </c>
    </row>
    <row r="656" spans="1:8" s="129" customFormat="1" x14ac:dyDescent="0.2">
      <c r="A656" s="61" t="s">
        <v>519</v>
      </c>
      <c r="B656" s="62" t="s">
        <v>435</v>
      </c>
      <c r="C656" s="62" t="s">
        <v>71</v>
      </c>
      <c r="D656" s="62" t="s">
        <v>520</v>
      </c>
      <c r="E656" s="62"/>
      <c r="F656" s="83">
        <f>F657</f>
        <v>126.66200000000001</v>
      </c>
      <c r="G656" s="83">
        <f t="shared" ref="G656:H657" si="222">G657</f>
        <v>0</v>
      </c>
      <c r="H656" s="83">
        <f t="shared" si="222"/>
        <v>0</v>
      </c>
    </row>
    <row r="657" spans="1:8" s="129" customFormat="1" x14ac:dyDescent="0.2">
      <c r="A657" s="70" t="s">
        <v>495</v>
      </c>
      <c r="B657" s="71" t="s">
        <v>435</v>
      </c>
      <c r="C657" s="71" t="s">
        <v>71</v>
      </c>
      <c r="D657" s="71" t="s">
        <v>520</v>
      </c>
      <c r="E657" s="71" t="s">
        <v>77</v>
      </c>
      <c r="F657" s="84">
        <f>F658</f>
        <v>126.66200000000001</v>
      </c>
      <c r="G657" s="84">
        <f t="shared" si="222"/>
        <v>0</v>
      </c>
      <c r="H657" s="84">
        <f t="shared" si="222"/>
        <v>0</v>
      </c>
    </row>
    <row r="658" spans="1:8" s="129" customFormat="1" x14ac:dyDescent="0.2">
      <c r="A658" s="70" t="s">
        <v>78</v>
      </c>
      <c r="B658" s="71" t="s">
        <v>435</v>
      </c>
      <c r="C658" s="71" t="s">
        <v>71</v>
      </c>
      <c r="D658" s="71" t="s">
        <v>520</v>
      </c>
      <c r="E658" s="71" t="s">
        <v>79</v>
      </c>
      <c r="F658" s="72">
        <v>126.66200000000001</v>
      </c>
      <c r="G658" s="84">
        <v>0</v>
      </c>
      <c r="H658" s="84">
        <v>0</v>
      </c>
    </row>
    <row r="659" spans="1:8" s="129" customFormat="1" x14ac:dyDescent="0.2">
      <c r="A659" s="61" t="s">
        <v>521</v>
      </c>
      <c r="B659" s="62" t="s">
        <v>435</v>
      </c>
      <c r="C659" s="62" t="s">
        <v>71</v>
      </c>
      <c r="D659" s="62" t="s">
        <v>522</v>
      </c>
      <c r="E659" s="62"/>
      <c r="F659" s="63">
        <f>F660</f>
        <v>0.5</v>
      </c>
      <c r="G659" s="63">
        <f t="shared" ref="G659:H660" si="223">G660</f>
        <v>1</v>
      </c>
      <c r="H659" s="83">
        <f t="shared" si="223"/>
        <v>0</v>
      </c>
    </row>
    <row r="660" spans="1:8" s="129" customFormat="1" x14ac:dyDescent="0.2">
      <c r="A660" s="70" t="s">
        <v>495</v>
      </c>
      <c r="B660" s="71" t="s">
        <v>435</v>
      </c>
      <c r="C660" s="71" t="s">
        <v>71</v>
      </c>
      <c r="D660" s="71" t="s">
        <v>522</v>
      </c>
      <c r="E660" s="71" t="s">
        <v>77</v>
      </c>
      <c r="F660" s="72">
        <f>F661</f>
        <v>0.5</v>
      </c>
      <c r="G660" s="72">
        <f t="shared" si="223"/>
        <v>1</v>
      </c>
      <c r="H660" s="84">
        <f t="shared" si="223"/>
        <v>0</v>
      </c>
    </row>
    <row r="661" spans="1:8" s="129" customFormat="1" x14ac:dyDescent="0.2">
      <c r="A661" s="70" t="s">
        <v>78</v>
      </c>
      <c r="B661" s="71" t="s">
        <v>435</v>
      </c>
      <c r="C661" s="71" t="s">
        <v>71</v>
      </c>
      <c r="D661" s="71" t="s">
        <v>522</v>
      </c>
      <c r="E661" s="71" t="s">
        <v>79</v>
      </c>
      <c r="F661" s="72">
        <v>0.5</v>
      </c>
      <c r="G661" s="72">
        <v>1</v>
      </c>
      <c r="H661" s="84">
        <v>0</v>
      </c>
    </row>
    <row r="662" spans="1:8" s="129" customFormat="1" ht="13.5" x14ac:dyDescent="0.2">
      <c r="A662" s="74" t="s">
        <v>607</v>
      </c>
      <c r="B662" s="65" t="s">
        <v>435</v>
      </c>
      <c r="C662" s="65" t="s">
        <v>71</v>
      </c>
      <c r="D662" s="65" t="s">
        <v>230</v>
      </c>
      <c r="E662" s="65"/>
      <c r="F662" s="66">
        <f>F663+F688</f>
        <v>24700</v>
      </c>
      <c r="G662" s="66">
        <f t="shared" ref="G662:H662" si="224">G663+G688</f>
        <v>21200</v>
      </c>
      <c r="H662" s="66">
        <f t="shared" si="224"/>
        <v>16200</v>
      </c>
    </row>
    <row r="663" spans="1:8" s="129" customFormat="1" ht="13.5" x14ac:dyDescent="0.2">
      <c r="A663" s="74" t="s">
        <v>68</v>
      </c>
      <c r="B663" s="65" t="s">
        <v>435</v>
      </c>
      <c r="C663" s="65" t="s">
        <v>71</v>
      </c>
      <c r="D663" s="65" t="s">
        <v>245</v>
      </c>
      <c r="E663" s="65"/>
      <c r="F663" s="66">
        <f>F664+F667+F670+F673+F676+F679+F682+F685</f>
        <v>20600</v>
      </c>
      <c r="G663" s="66">
        <f t="shared" ref="G663:H663" si="225">G664+G667+G670+G673+G676+G679+G682+G685</f>
        <v>17100</v>
      </c>
      <c r="H663" s="66">
        <f t="shared" si="225"/>
        <v>12100</v>
      </c>
    </row>
    <row r="664" spans="1:8" s="129" customFormat="1" x14ac:dyDescent="0.2">
      <c r="A664" s="90" t="s">
        <v>237</v>
      </c>
      <c r="B664" s="62" t="s">
        <v>435</v>
      </c>
      <c r="C664" s="62" t="s">
        <v>71</v>
      </c>
      <c r="D664" s="62" t="s">
        <v>610</v>
      </c>
      <c r="E664" s="76"/>
      <c r="F664" s="63">
        <f t="shared" ref="F664:H665" si="226">F665</f>
        <v>19000</v>
      </c>
      <c r="G664" s="63">
        <f t="shared" si="226"/>
        <v>10000</v>
      </c>
      <c r="H664" s="63">
        <f t="shared" si="226"/>
        <v>10500</v>
      </c>
    </row>
    <row r="665" spans="1:8" s="129" customFormat="1" x14ac:dyDescent="0.2">
      <c r="A665" s="70" t="s">
        <v>495</v>
      </c>
      <c r="B665" s="71" t="s">
        <v>435</v>
      </c>
      <c r="C665" s="71" t="s">
        <v>71</v>
      </c>
      <c r="D665" s="71" t="s">
        <v>610</v>
      </c>
      <c r="E665" s="71" t="s">
        <v>77</v>
      </c>
      <c r="F665" s="72">
        <f t="shared" si="226"/>
        <v>19000</v>
      </c>
      <c r="G665" s="72">
        <f t="shared" si="226"/>
        <v>10000</v>
      </c>
      <c r="H665" s="72">
        <f t="shared" si="226"/>
        <v>10500</v>
      </c>
    </row>
    <row r="666" spans="1:8" s="129" customFormat="1" x14ac:dyDescent="0.2">
      <c r="A666" s="70" t="s">
        <v>78</v>
      </c>
      <c r="B666" s="71" t="s">
        <v>435</v>
      </c>
      <c r="C666" s="71" t="s">
        <v>71</v>
      </c>
      <c r="D666" s="71" t="s">
        <v>610</v>
      </c>
      <c r="E666" s="71" t="s">
        <v>79</v>
      </c>
      <c r="F666" s="72">
        <f>18500+500</f>
        <v>19000</v>
      </c>
      <c r="G666" s="72">
        <f>15500-5500</f>
        <v>10000</v>
      </c>
      <c r="H666" s="72">
        <f>20500-5000-5500+500</f>
        <v>10500</v>
      </c>
    </row>
    <row r="667" spans="1:8" s="129" customFormat="1" x14ac:dyDescent="0.2">
      <c r="A667" s="90" t="s">
        <v>320</v>
      </c>
      <c r="B667" s="62" t="s">
        <v>435</v>
      </c>
      <c r="C667" s="62" t="s">
        <v>71</v>
      </c>
      <c r="D667" s="62" t="s">
        <v>611</v>
      </c>
      <c r="E667" s="76"/>
      <c r="F667" s="63">
        <f>F668</f>
        <v>350</v>
      </c>
      <c r="G667" s="63">
        <f t="shared" ref="G667:H668" si="227">G668</f>
        <v>350</v>
      </c>
      <c r="H667" s="63">
        <f t="shared" si="227"/>
        <v>350</v>
      </c>
    </row>
    <row r="668" spans="1:8" s="129" customFormat="1" x14ac:dyDescent="0.2">
      <c r="A668" s="70" t="s">
        <v>495</v>
      </c>
      <c r="B668" s="71" t="s">
        <v>435</v>
      </c>
      <c r="C668" s="71" t="s">
        <v>71</v>
      </c>
      <c r="D668" s="71" t="s">
        <v>611</v>
      </c>
      <c r="E668" s="71" t="s">
        <v>77</v>
      </c>
      <c r="F668" s="72">
        <f>F669</f>
        <v>350</v>
      </c>
      <c r="G668" s="72">
        <f t="shared" si="227"/>
        <v>350</v>
      </c>
      <c r="H668" s="72">
        <f t="shared" si="227"/>
        <v>350</v>
      </c>
    </row>
    <row r="669" spans="1:8" s="129" customFormat="1" x14ac:dyDescent="0.2">
      <c r="A669" s="70" t="s">
        <v>78</v>
      </c>
      <c r="B669" s="71" t="s">
        <v>435</v>
      </c>
      <c r="C669" s="71" t="s">
        <v>71</v>
      </c>
      <c r="D669" s="71" t="s">
        <v>611</v>
      </c>
      <c r="E669" s="71" t="s">
        <v>79</v>
      </c>
      <c r="F669" s="72">
        <v>350</v>
      </c>
      <c r="G669" s="72">
        <v>350</v>
      </c>
      <c r="H669" s="72">
        <v>350</v>
      </c>
    </row>
    <row r="670" spans="1:8" s="129" customFormat="1" ht="24" x14ac:dyDescent="0.2">
      <c r="A670" s="61" t="s">
        <v>321</v>
      </c>
      <c r="B670" s="62" t="s">
        <v>435</v>
      </c>
      <c r="C670" s="62" t="s">
        <v>71</v>
      </c>
      <c r="D670" s="62" t="s">
        <v>612</v>
      </c>
      <c r="E670" s="62"/>
      <c r="F670" s="83">
        <f>F671</f>
        <v>200</v>
      </c>
      <c r="G670" s="83">
        <f t="shared" ref="G670:H671" si="228">G671</f>
        <v>200</v>
      </c>
      <c r="H670" s="83">
        <f t="shared" si="228"/>
        <v>200</v>
      </c>
    </row>
    <row r="671" spans="1:8" s="129" customFormat="1" x14ac:dyDescent="0.2">
      <c r="A671" s="70" t="s">
        <v>495</v>
      </c>
      <c r="B671" s="71" t="s">
        <v>435</v>
      </c>
      <c r="C671" s="71" t="s">
        <v>71</v>
      </c>
      <c r="D671" s="71" t="s">
        <v>612</v>
      </c>
      <c r="E671" s="71" t="s">
        <v>77</v>
      </c>
      <c r="F671" s="84">
        <f>F672</f>
        <v>200</v>
      </c>
      <c r="G671" s="84">
        <f t="shared" si="228"/>
        <v>200</v>
      </c>
      <c r="H671" s="84">
        <f t="shared" si="228"/>
        <v>200</v>
      </c>
    </row>
    <row r="672" spans="1:8" s="129" customFormat="1" x14ac:dyDescent="0.2">
      <c r="A672" s="70" t="s">
        <v>78</v>
      </c>
      <c r="B672" s="71" t="s">
        <v>435</v>
      </c>
      <c r="C672" s="71" t="s">
        <v>71</v>
      </c>
      <c r="D672" s="71" t="s">
        <v>612</v>
      </c>
      <c r="E672" s="71" t="s">
        <v>79</v>
      </c>
      <c r="F672" s="84">
        <v>200</v>
      </c>
      <c r="G672" s="84">
        <v>200</v>
      </c>
      <c r="H672" s="84">
        <v>200</v>
      </c>
    </row>
    <row r="673" spans="1:8" s="129" customFormat="1" ht="24" x14ac:dyDescent="0.2">
      <c r="A673" s="61" t="s">
        <v>613</v>
      </c>
      <c r="B673" s="62" t="s">
        <v>435</v>
      </c>
      <c r="C673" s="62" t="s">
        <v>71</v>
      </c>
      <c r="D673" s="62" t="s">
        <v>614</v>
      </c>
      <c r="E673" s="62"/>
      <c r="F673" s="63">
        <f>F674</f>
        <v>300</v>
      </c>
      <c r="G673" s="63">
        <f t="shared" ref="G673:H674" si="229">G674</f>
        <v>300</v>
      </c>
      <c r="H673" s="63">
        <f t="shared" si="229"/>
        <v>300</v>
      </c>
    </row>
    <row r="674" spans="1:8" s="129" customFormat="1" x14ac:dyDescent="0.2">
      <c r="A674" s="70" t="s">
        <v>495</v>
      </c>
      <c r="B674" s="71" t="s">
        <v>435</v>
      </c>
      <c r="C674" s="71" t="s">
        <v>71</v>
      </c>
      <c r="D674" s="71" t="s">
        <v>614</v>
      </c>
      <c r="E674" s="71" t="s">
        <v>77</v>
      </c>
      <c r="F674" s="72">
        <f>F675</f>
        <v>300</v>
      </c>
      <c r="G674" s="72">
        <f t="shared" si="229"/>
        <v>300</v>
      </c>
      <c r="H674" s="72">
        <f t="shared" si="229"/>
        <v>300</v>
      </c>
    </row>
    <row r="675" spans="1:8" s="129" customFormat="1" x14ac:dyDescent="0.2">
      <c r="A675" s="70" t="s">
        <v>78</v>
      </c>
      <c r="B675" s="71" t="s">
        <v>435</v>
      </c>
      <c r="C675" s="71" t="s">
        <v>71</v>
      </c>
      <c r="D675" s="71" t="s">
        <v>614</v>
      </c>
      <c r="E675" s="71" t="s">
        <v>79</v>
      </c>
      <c r="F675" s="72">
        <v>300</v>
      </c>
      <c r="G675" s="72">
        <v>300</v>
      </c>
      <c r="H675" s="72">
        <v>300</v>
      </c>
    </row>
    <row r="676" spans="1:8" s="129" customFormat="1" ht="24" x14ac:dyDescent="0.2">
      <c r="A676" s="61" t="s">
        <v>536</v>
      </c>
      <c r="B676" s="62" t="s">
        <v>435</v>
      </c>
      <c r="C676" s="62" t="s">
        <v>71</v>
      </c>
      <c r="D676" s="62" t="s">
        <v>615</v>
      </c>
      <c r="E676" s="62"/>
      <c r="F676" s="83">
        <f>F677</f>
        <v>0</v>
      </c>
      <c r="G676" s="63">
        <f t="shared" ref="G676:H677" si="230">G677</f>
        <v>500</v>
      </c>
      <c r="H676" s="83">
        <f t="shared" si="230"/>
        <v>0</v>
      </c>
    </row>
    <row r="677" spans="1:8" s="129" customFormat="1" x14ac:dyDescent="0.2">
      <c r="A677" s="70" t="s">
        <v>495</v>
      </c>
      <c r="B677" s="71" t="s">
        <v>435</v>
      </c>
      <c r="C677" s="71" t="s">
        <v>71</v>
      </c>
      <c r="D677" s="71" t="s">
        <v>615</v>
      </c>
      <c r="E677" s="71" t="s">
        <v>77</v>
      </c>
      <c r="F677" s="84">
        <f>F678</f>
        <v>0</v>
      </c>
      <c r="G677" s="72">
        <f t="shared" si="230"/>
        <v>500</v>
      </c>
      <c r="H677" s="84">
        <f t="shared" si="230"/>
        <v>0</v>
      </c>
    </row>
    <row r="678" spans="1:8" s="129" customFormat="1" x14ac:dyDescent="0.2">
      <c r="A678" s="70" t="s">
        <v>78</v>
      </c>
      <c r="B678" s="71" t="s">
        <v>435</v>
      </c>
      <c r="C678" s="71" t="s">
        <v>71</v>
      </c>
      <c r="D678" s="71" t="s">
        <v>615</v>
      </c>
      <c r="E678" s="71" t="s">
        <v>79</v>
      </c>
      <c r="F678" s="84">
        <v>0</v>
      </c>
      <c r="G678" s="72">
        <v>500</v>
      </c>
      <c r="H678" s="84">
        <v>0</v>
      </c>
    </row>
    <row r="679" spans="1:8" s="129" customFormat="1" x14ac:dyDescent="0.2">
      <c r="A679" s="61" t="s">
        <v>309</v>
      </c>
      <c r="B679" s="62" t="s">
        <v>435</v>
      </c>
      <c r="C679" s="62" t="s">
        <v>71</v>
      </c>
      <c r="D679" s="62" t="s">
        <v>616</v>
      </c>
      <c r="E679" s="62"/>
      <c r="F679" s="63">
        <f>F680</f>
        <v>450</v>
      </c>
      <c r="G679" s="63">
        <f t="shared" ref="G679:H680" si="231">G680</f>
        <v>450</v>
      </c>
      <c r="H679" s="63">
        <f t="shared" si="231"/>
        <v>450</v>
      </c>
    </row>
    <row r="680" spans="1:8" s="129" customFormat="1" x14ac:dyDescent="0.2">
      <c r="A680" s="70" t="s">
        <v>495</v>
      </c>
      <c r="B680" s="71" t="s">
        <v>435</v>
      </c>
      <c r="C680" s="71" t="s">
        <v>71</v>
      </c>
      <c r="D680" s="71" t="s">
        <v>616</v>
      </c>
      <c r="E680" s="71" t="s">
        <v>77</v>
      </c>
      <c r="F680" s="72">
        <f>F681</f>
        <v>450</v>
      </c>
      <c r="G680" s="72">
        <f t="shared" si="231"/>
        <v>450</v>
      </c>
      <c r="H680" s="72">
        <f t="shared" si="231"/>
        <v>450</v>
      </c>
    </row>
    <row r="681" spans="1:8" s="129" customFormat="1" x14ac:dyDescent="0.2">
      <c r="A681" s="70" t="s">
        <v>78</v>
      </c>
      <c r="B681" s="71" t="s">
        <v>435</v>
      </c>
      <c r="C681" s="71" t="s">
        <v>71</v>
      </c>
      <c r="D681" s="71" t="s">
        <v>616</v>
      </c>
      <c r="E681" s="71" t="s">
        <v>79</v>
      </c>
      <c r="F681" s="72">
        <v>450</v>
      </c>
      <c r="G681" s="72">
        <v>450</v>
      </c>
      <c r="H681" s="72">
        <v>450</v>
      </c>
    </row>
    <row r="682" spans="1:8" s="129" customFormat="1" x14ac:dyDescent="0.2">
      <c r="A682" s="61" t="s">
        <v>617</v>
      </c>
      <c r="B682" s="62" t="s">
        <v>435</v>
      </c>
      <c r="C682" s="62" t="s">
        <v>71</v>
      </c>
      <c r="D682" s="62" t="s">
        <v>618</v>
      </c>
      <c r="E682" s="62"/>
      <c r="F682" s="63">
        <f>F683</f>
        <v>300</v>
      </c>
      <c r="G682" s="63">
        <f t="shared" ref="G682:H683" si="232">G683</f>
        <v>300</v>
      </c>
      <c r="H682" s="63">
        <f t="shared" si="232"/>
        <v>300</v>
      </c>
    </row>
    <row r="683" spans="1:8" s="129" customFormat="1" x14ac:dyDescent="0.2">
      <c r="A683" s="70" t="s">
        <v>495</v>
      </c>
      <c r="B683" s="71" t="s">
        <v>435</v>
      </c>
      <c r="C683" s="71" t="s">
        <v>71</v>
      </c>
      <c r="D683" s="71" t="s">
        <v>618</v>
      </c>
      <c r="E683" s="71" t="s">
        <v>77</v>
      </c>
      <c r="F683" s="72">
        <f>F684</f>
        <v>300</v>
      </c>
      <c r="G683" s="72">
        <f t="shared" si="232"/>
        <v>300</v>
      </c>
      <c r="H683" s="72">
        <f t="shared" si="232"/>
        <v>300</v>
      </c>
    </row>
    <row r="684" spans="1:8" s="129" customFormat="1" x14ac:dyDescent="0.2">
      <c r="A684" s="70" t="s">
        <v>78</v>
      </c>
      <c r="B684" s="71" t="s">
        <v>435</v>
      </c>
      <c r="C684" s="71" t="s">
        <v>71</v>
      </c>
      <c r="D684" s="71" t="s">
        <v>618</v>
      </c>
      <c r="E684" s="71" t="s">
        <v>79</v>
      </c>
      <c r="F684" s="72">
        <v>300</v>
      </c>
      <c r="G684" s="72">
        <v>300</v>
      </c>
      <c r="H684" s="72">
        <v>300</v>
      </c>
    </row>
    <row r="685" spans="1:8" s="129" customFormat="1" x14ac:dyDescent="0.2">
      <c r="A685" s="61" t="s">
        <v>619</v>
      </c>
      <c r="B685" s="62" t="s">
        <v>435</v>
      </c>
      <c r="C685" s="62" t="s">
        <v>71</v>
      </c>
      <c r="D685" s="62" t="s">
        <v>620</v>
      </c>
      <c r="E685" s="62"/>
      <c r="F685" s="83">
        <f t="shared" ref="F685:H686" si="233">F686</f>
        <v>0</v>
      </c>
      <c r="G685" s="63">
        <f t="shared" si="233"/>
        <v>5000</v>
      </c>
      <c r="H685" s="83">
        <f t="shared" si="233"/>
        <v>0</v>
      </c>
    </row>
    <row r="686" spans="1:8" s="129" customFormat="1" x14ac:dyDescent="0.2">
      <c r="A686" s="70" t="s">
        <v>495</v>
      </c>
      <c r="B686" s="71" t="s">
        <v>435</v>
      </c>
      <c r="C686" s="71" t="s">
        <v>71</v>
      </c>
      <c r="D686" s="71" t="s">
        <v>620</v>
      </c>
      <c r="E686" s="71" t="s">
        <v>77</v>
      </c>
      <c r="F686" s="84">
        <f t="shared" si="233"/>
        <v>0</v>
      </c>
      <c r="G686" s="72">
        <f t="shared" si="233"/>
        <v>5000</v>
      </c>
      <c r="H686" s="84">
        <f t="shared" si="233"/>
        <v>0</v>
      </c>
    </row>
    <row r="687" spans="1:8" s="129" customFormat="1" x14ac:dyDescent="0.2">
      <c r="A687" s="70" t="s">
        <v>78</v>
      </c>
      <c r="B687" s="71" t="s">
        <v>435</v>
      </c>
      <c r="C687" s="71" t="s">
        <v>71</v>
      </c>
      <c r="D687" s="71" t="s">
        <v>620</v>
      </c>
      <c r="E687" s="71" t="s">
        <v>79</v>
      </c>
      <c r="F687" s="84">
        <v>0</v>
      </c>
      <c r="G687" s="72">
        <v>5000</v>
      </c>
      <c r="H687" s="84">
        <v>0</v>
      </c>
    </row>
    <row r="688" spans="1:8" s="129" customFormat="1" ht="13.5" x14ac:dyDescent="0.2">
      <c r="A688" s="74" t="s">
        <v>242</v>
      </c>
      <c r="B688" s="65" t="s">
        <v>435</v>
      </c>
      <c r="C688" s="65" t="s">
        <v>71</v>
      </c>
      <c r="D688" s="65" t="s">
        <v>244</v>
      </c>
      <c r="E688" s="65"/>
      <c r="F688" s="66">
        <f>F689</f>
        <v>4100</v>
      </c>
      <c r="G688" s="66">
        <f t="shared" ref="G688:H689" si="234">G689</f>
        <v>4100</v>
      </c>
      <c r="H688" s="66">
        <f t="shared" si="234"/>
        <v>4100</v>
      </c>
    </row>
    <row r="689" spans="1:8" s="129" customFormat="1" x14ac:dyDescent="0.2">
      <c r="A689" s="61" t="s">
        <v>243</v>
      </c>
      <c r="B689" s="62" t="s">
        <v>435</v>
      </c>
      <c r="C689" s="62" t="s">
        <v>71</v>
      </c>
      <c r="D689" s="62" t="s">
        <v>244</v>
      </c>
      <c r="E689" s="62"/>
      <c r="F689" s="63">
        <f>F690</f>
        <v>4100</v>
      </c>
      <c r="G689" s="63">
        <f t="shared" si="234"/>
        <v>4100</v>
      </c>
      <c r="H689" s="63">
        <f t="shared" si="234"/>
        <v>4100</v>
      </c>
    </row>
    <row r="690" spans="1:8" s="129" customFormat="1" ht="24" x14ac:dyDescent="0.2">
      <c r="A690" s="75" t="s">
        <v>368</v>
      </c>
      <c r="B690" s="76" t="s">
        <v>435</v>
      </c>
      <c r="C690" s="76" t="s">
        <v>71</v>
      </c>
      <c r="D690" s="88" t="s">
        <v>244</v>
      </c>
      <c r="E690" s="76"/>
      <c r="F690" s="93">
        <f>F691+F694</f>
        <v>4100</v>
      </c>
      <c r="G690" s="93">
        <f t="shared" ref="G690:H690" si="235">G691+G694</f>
        <v>4100</v>
      </c>
      <c r="H690" s="93">
        <f t="shared" si="235"/>
        <v>4100</v>
      </c>
    </row>
    <row r="691" spans="1:8" s="129" customFormat="1" x14ac:dyDescent="0.2">
      <c r="A691" s="78" t="s">
        <v>351</v>
      </c>
      <c r="B691" s="62" t="s">
        <v>435</v>
      </c>
      <c r="C691" s="62" t="s">
        <v>71</v>
      </c>
      <c r="D691" s="62" t="s">
        <v>65</v>
      </c>
      <c r="E691" s="62"/>
      <c r="F691" s="63">
        <f>F692</f>
        <v>3850</v>
      </c>
      <c r="G691" s="63">
        <f t="shared" ref="G691:H692" si="236">G692</f>
        <v>3850</v>
      </c>
      <c r="H691" s="63">
        <f t="shared" si="236"/>
        <v>3850</v>
      </c>
    </row>
    <row r="692" spans="1:8" s="129" customFormat="1" ht="24" x14ac:dyDescent="0.2">
      <c r="A692" s="70" t="s">
        <v>72</v>
      </c>
      <c r="B692" s="71" t="s">
        <v>435</v>
      </c>
      <c r="C692" s="71" t="s">
        <v>71</v>
      </c>
      <c r="D692" s="71" t="s">
        <v>65</v>
      </c>
      <c r="E692" s="71" t="s">
        <v>73</v>
      </c>
      <c r="F692" s="72">
        <f>F693</f>
        <v>3850</v>
      </c>
      <c r="G692" s="72">
        <f t="shared" si="236"/>
        <v>3850</v>
      </c>
      <c r="H692" s="72">
        <f t="shared" si="236"/>
        <v>3850</v>
      </c>
    </row>
    <row r="693" spans="1:8" s="129" customFormat="1" x14ac:dyDescent="0.2">
      <c r="A693" s="70" t="s">
        <v>74</v>
      </c>
      <c r="B693" s="71" t="s">
        <v>435</v>
      </c>
      <c r="C693" s="71" t="s">
        <v>71</v>
      </c>
      <c r="D693" s="71" t="s">
        <v>65</v>
      </c>
      <c r="E693" s="71" t="s">
        <v>75</v>
      </c>
      <c r="F693" s="72">
        <f>2965+885</f>
        <v>3850</v>
      </c>
      <c r="G693" s="72">
        <f t="shared" ref="G693:H693" si="237">2965+885</f>
        <v>3850</v>
      </c>
      <c r="H693" s="72">
        <f t="shared" si="237"/>
        <v>3850</v>
      </c>
    </row>
    <row r="694" spans="1:8" s="129" customFormat="1" x14ac:dyDescent="0.2">
      <c r="A694" s="61" t="s">
        <v>76</v>
      </c>
      <c r="B694" s="62" t="s">
        <v>435</v>
      </c>
      <c r="C694" s="62" t="s">
        <v>71</v>
      </c>
      <c r="D694" s="62" t="s">
        <v>66</v>
      </c>
      <c r="E694" s="62"/>
      <c r="F694" s="63">
        <f>F695+F697</f>
        <v>250</v>
      </c>
      <c r="G694" s="63">
        <f t="shared" ref="G694:H694" si="238">G695+G697</f>
        <v>250</v>
      </c>
      <c r="H694" s="63">
        <f t="shared" si="238"/>
        <v>250</v>
      </c>
    </row>
    <row r="695" spans="1:8" s="129" customFormat="1" x14ac:dyDescent="0.2">
      <c r="A695" s="70" t="s">
        <v>495</v>
      </c>
      <c r="B695" s="71" t="s">
        <v>435</v>
      </c>
      <c r="C695" s="71" t="s">
        <v>71</v>
      </c>
      <c r="D695" s="71" t="s">
        <v>66</v>
      </c>
      <c r="E695" s="71" t="s">
        <v>77</v>
      </c>
      <c r="F695" s="72">
        <f>F696</f>
        <v>205</v>
      </c>
      <c r="G695" s="72">
        <f t="shared" ref="G695:H695" si="239">G696</f>
        <v>205</v>
      </c>
      <c r="H695" s="72">
        <f t="shared" si="239"/>
        <v>205</v>
      </c>
    </row>
    <row r="696" spans="1:8" s="129" customFormat="1" x14ac:dyDescent="0.2">
      <c r="A696" s="70" t="s">
        <v>78</v>
      </c>
      <c r="B696" s="71" t="s">
        <v>435</v>
      </c>
      <c r="C696" s="71" t="s">
        <v>71</v>
      </c>
      <c r="D696" s="71" t="s">
        <v>66</v>
      </c>
      <c r="E696" s="71" t="s">
        <v>79</v>
      </c>
      <c r="F696" s="72">
        <v>205</v>
      </c>
      <c r="G696" s="72">
        <v>205</v>
      </c>
      <c r="H696" s="72">
        <v>205</v>
      </c>
    </row>
    <row r="697" spans="1:8" s="129" customFormat="1" x14ac:dyDescent="0.2">
      <c r="A697" s="70" t="s">
        <v>80</v>
      </c>
      <c r="B697" s="71" t="s">
        <v>435</v>
      </c>
      <c r="C697" s="71" t="s">
        <v>71</v>
      </c>
      <c r="D697" s="71" t="s">
        <v>66</v>
      </c>
      <c r="E697" s="71" t="s">
        <v>81</v>
      </c>
      <c r="F697" s="72">
        <f>F698</f>
        <v>45</v>
      </c>
      <c r="G697" s="72">
        <f t="shared" ref="G697:H697" si="240">G698</f>
        <v>45</v>
      </c>
      <c r="H697" s="72">
        <f t="shared" si="240"/>
        <v>45</v>
      </c>
    </row>
    <row r="698" spans="1:8" s="129" customFormat="1" x14ac:dyDescent="0.2">
      <c r="A698" s="70" t="s">
        <v>453</v>
      </c>
      <c r="B698" s="71" t="s">
        <v>435</v>
      </c>
      <c r="C698" s="71" t="s">
        <v>71</v>
      </c>
      <c r="D698" s="71" t="s">
        <v>66</v>
      </c>
      <c r="E698" s="71" t="s">
        <v>82</v>
      </c>
      <c r="F698" s="72">
        <v>45</v>
      </c>
      <c r="G698" s="72">
        <v>45</v>
      </c>
      <c r="H698" s="72">
        <v>45</v>
      </c>
    </row>
    <row r="699" spans="1:8" s="129" customFormat="1" ht="27" x14ac:dyDescent="0.2">
      <c r="A699" s="74" t="s">
        <v>716</v>
      </c>
      <c r="B699" s="65" t="s">
        <v>435</v>
      </c>
      <c r="C699" s="65" t="s">
        <v>71</v>
      </c>
      <c r="D699" s="65" t="s">
        <v>246</v>
      </c>
      <c r="E699" s="65"/>
      <c r="F699" s="66">
        <f>F700+F703+F706</f>
        <v>1000</v>
      </c>
      <c r="G699" s="66">
        <f t="shared" ref="G699:H699" si="241">G700+G703+G706</f>
        <v>72879.899999999994</v>
      </c>
      <c r="H699" s="110">
        <f t="shared" si="241"/>
        <v>0</v>
      </c>
    </row>
    <row r="700" spans="1:8" s="129" customFormat="1" ht="24" x14ac:dyDescent="0.2">
      <c r="A700" s="61" t="s">
        <v>659</v>
      </c>
      <c r="B700" s="62" t="s">
        <v>435</v>
      </c>
      <c r="C700" s="62" t="s">
        <v>71</v>
      </c>
      <c r="D700" s="62" t="s">
        <v>660</v>
      </c>
      <c r="E700" s="62"/>
      <c r="F700" s="83">
        <f t="shared" ref="F700:H701" si="242">F701</f>
        <v>0</v>
      </c>
      <c r="G700" s="63">
        <f t="shared" si="242"/>
        <v>47000</v>
      </c>
      <c r="H700" s="83">
        <f t="shared" si="242"/>
        <v>0</v>
      </c>
    </row>
    <row r="701" spans="1:8" s="129" customFormat="1" x14ac:dyDescent="0.2">
      <c r="A701" s="70" t="s">
        <v>202</v>
      </c>
      <c r="B701" s="71" t="s">
        <v>435</v>
      </c>
      <c r="C701" s="71" t="s">
        <v>71</v>
      </c>
      <c r="D701" s="71" t="s">
        <v>660</v>
      </c>
      <c r="E701" s="71" t="s">
        <v>382</v>
      </c>
      <c r="F701" s="84">
        <f t="shared" si="242"/>
        <v>0</v>
      </c>
      <c r="G701" s="72">
        <f t="shared" si="242"/>
        <v>47000</v>
      </c>
      <c r="H701" s="84">
        <f t="shared" si="242"/>
        <v>0</v>
      </c>
    </row>
    <row r="702" spans="1:8" s="129" customFormat="1" x14ac:dyDescent="0.2">
      <c r="A702" s="70" t="s">
        <v>383</v>
      </c>
      <c r="B702" s="71" t="s">
        <v>435</v>
      </c>
      <c r="C702" s="71" t="s">
        <v>71</v>
      </c>
      <c r="D702" s="71" t="s">
        <v>660</v>
      </c>
      <c r="E702" s="71" t="s">
        <v>384</v>
      </c>
      <c r="F702" s="84">
        <v>0</v>
      </c>
      <c r="G702" s="72">
        <f>60000-3000-10000</f>
        <v>47000</v>
      </c>
      <c r="H702" s="84">
        <v>0</v>
      </c>
    </row>
    <row r="703" spans="1:8" s="129" customFormat="1" x14ac:dyDescent="0.2">
      <c r="A703" s="61" t="s">
        <v>661</v>
      </c>
      <c r="B703" s="62" t="s">
        <v>435</v>
      </c>
      <c r="C703" s="62" t="s">
        <v>71</v>
      </c>
      <c r="D703" s="62" t="s">
        <v>662</v>
      </c>
      <c r="E703" s="62"/>
      <c r="F703" s="83">
        <f t="shared" ref="F703:H704" si="243">F704</f>
        <v>0</v>
      </c>
      <c r="G703" s="63">
        <f t="shared" si="243"/>
        <v>25879.9</v>
      </c>
      <c r="H703" s="83">
        <f t="shared" si="243"/>
        <v>0</v>
      </c>
    </row>
    <row r="704" spans="1:8" s="129" customFormat="1" x14ac:dyDescent="0.2">
      <c r="A704" s="70" t="s">
        <v>495</v>
      </c>
      <c r="B704" s="71" t="s">
        <v>435</v>
      </c>
      <c r="C704" s="71" t="s">
        <v>71</v>
      </c>
      <c r="D704" s="71" t="s">
        <v>662</v>
      </c>
      <c r="E704" s="71" t="s">
        <v>77</v>
      </c>
      <c r="F704" s="84">
        <f t="shared" si="243"/>
        <v>0</v>
      </c>
      <c r="G704" s="72">
        <f t="shared" si="243"/>
        <v>25879.9</v>
      </c>
      <c r="H704" s="84">
        <f t="shared" si="243"/>
        <v>0</v>
      </c>
    </row>
    <row r="705" spans="1:8" s="129" customFormat="1" x14ac:dyDescent="0.2">
      <c r="A705" s="70" t="s">
        <v>78</v>
      </c>
      <c r="B705" s="71" t="s">
        <v>435</v>
      </c>
      <c r="C705" s="71" t="s">
        <v>71</v>
      </c>
      <c r="D705" s="71" t="s">
        <v>662</v>
      </c>
      <c r="E705" s="71" t="s">
        <v>79</v>
      </c>
      <c r="F705" s="84">
        <v>0</v>
      </c>
      <c r="G705" s="72">
        <f>30000-4120.1</f>
        <v>25879.9</v>
      </c>
      <c r="H705" s="84">
        <v>0</v>
      </c>
    </row>
    <row r="706" spans="1:8" s="129" customFormat="1" x14ac:dyDescent="0.2">
      <c r="A706" s="90" t="s">
        <v>121</v>
      </c>
      <c r="B706" s="62" t="s">
        <v>435</v>
      </c>
      <c r="C706" s="62" t="s">
        <v>71</v>
      </c>
      <c r="D706" s="62" t="s">
        <v>642</v>
      </c>
      <c r="E706" s="62"/>
      <c r="F706" s="63">
        <f>F707+F709</f>
        <v>1000</v>
      </c>
      <c r="G706" s="83">
        <f t="shared" ref="G706:H706" si="244">G707+G709</f>
        <v>0</v>
      </c>
      <c r="H706" s="83">
        <f t="shared" si="244"/>
        <v>0</v>
      </c>
    </row>
    <row r="707" spans="1:8" s="129" customFormat="1" x14ac:dyDescent="0.2">
      <c r="A707" s="70" t="s">
        <v>495</v>
      </c>
      <c r="B707" s="71" t="s">
        <v>435</v>
      </c>
      <c r="C707" s="71" t="s">
        <v>71</v>
      </c>
      <c r="D707" s="71" t="s">
        <v>642</v>
      </c>
      <c r="E707" s="71" t="s">
        <v>77</v>
      </c>
      <c r="F707" s="72">
        <f>F708</f>
        <v>500</v>
      </c>
      <c r="G707" s="84">
        <f t="shared" ref="G707:H707" si="245">G708</f>
        <v>0</v>
      </c>
      <c r="H707" s="84">
        <f t="shared" si="245"/>
        <v>0</v>
      </c>
    </row>
    <row r="708" spans="1:8" s="129" customFormat="1" x14ac:dyDescent="0.2">
      <c r="A708" s="70" t="s">
        <v>78</v>
      </c>
      <c r="B708" s="71" t="s">
        <v>435</v>
      </c>
      <c r="C708" s="71" t="s">
        <v>71</v>
      </c>
      <c r="D708" s="71" t="s">
        <v>642</v>
      </c>
      <c r="E708" s="71" t="s">
        <v>79</v>
      </c>
      <c r="F708" s="72">
        <v>500</v>
      </c>
      <c r="G708" s="84">
        <v>0</v>
      </c>
      <c r="H708" s="84">
        <v>0</v>
      </c>
    </row>
    <row r="709" spans="1:8" s="129" customFormat="1" x14ac:dyDescent="0.2">
      <c r="A709" s="70" t="s">
        <v>202</v>
      </c>
      <c r="B709" s="71" t="s">
        <v>435</v>
      </c>
      <c r="C709" s="71" t="s">
        <v>71</v>
      </c>
      <c r="D709" s="71" t="s">
        <v>642</v>
      </c>
      <c r="E709" s="71" t="s">
        <v>382</v>
      </c>
      <c r="F709" s="72">
        <f>F710</f>
        <v>500</v>
      </c>
      <c r="G709" s="84">
        <f t="shared" ref="G709:H709" si="246">G710</f>
        <v>0</v>
      </c>
      <c r="H709" s="84">
        <f t="shared" si="246"/>
        <v>0</v>
      </c>
    </row>
    <row r="710" spans="1:8" s="129" customFormat="1" x14ac:dyDescent="0.2">
      <c r="A710" s="70" t="s">
        <v>383</v>
      </c>
      <c r="B710" s="71" t="s">
        <v>435</v>
      </c>
      <c r="C710" s="71" t="s">
        <v>71</v>
      </c>
      <c r="D710" s="71" t="s">
        <v>642</v>
      </c>
      <c r="E710" s="71" t="s">
        <v>384</v>
      </c>
      <c r="F710" s="72">
        <v>500</v>
      </c>
      <c r="G710" s="84">
        <v>0</v>
      </c>
      <c r="H710" s="84">
        <v>0</v>
      </c>
    </row>
    <row r="711" spans="1:8" s="129" customFormat="1" x14ac:dyDescent="0.2">
      <c r="A711" s="61" t="s">
        <v>364</v>
      </c>
      <c r="B711" s="62" t="s">
        <v>454</v>
      </c>
      <c r="C711" s="62" t="s">
        <v>70</v>
      </c>
      <c r="D711" s="62"/>
      <c r="E711" s="62"/>
      <c r="F711" s="63">
        <f>F712+F718+F739</f>
        <v>66329.656000000003</v>
      </c>
      <c r="G711" s="63">
        <f t="shared" ref="G711:H711" si="247">G712+G718+G739</f>
        <v>63298.399999999994</v>
      </c>
      <c r="H711" s="63">
        <f t="shared" si="247"/>
        <v>62304</v>
      </c>
    </row>
    <row r="712" spans="1:8" s="129" customFormat="1" x14ac:dyDescent="0.2">
      <c r="A712" s="61" t="s">
        <v>348</v>
      </c>
      <c r="B712" s="62" t="s">
        <v>454</v>
      </c>
      <c r="C712" s="62" t="s">
        <v>69</v>
      </c>
      <c r="D712" s="62" t="s">
        <v>190</v>
      </c>
      <c r="E712" s="62"/>
      <c r="F712" s="63">
        <f>F713</f>
        <v>19400</v>
      </c>
      <c r="G712" s="63">
        <f t="shared" ref="F712:H716" si="248">G713</f>
        <v>19400</v>
      </c>
      <c r="H712" s="63">
        <f t="shared" si="248"/>
        <v>19400</v>
      </c>
    </row>
    <row r="713" spans="1:8" s="129" customFormat="1" x14ac:dyDescent="0.2">
      <c r="A713" s="75" t="s">
        <v>401</v>
      </c>
      <c r="B713" s="76" t="s">
        <v>454</v>
      </c>
      <c r="C713" s="76" t="s">
        <v>69</v>
      </c>
      <c r="D713" s="76" t="s">
        <v>190</v>
      </c>
      <c r="E713" s="62"/>
      <c r="F713" s="77">
        <f t="shared" si="248"/>
        <v>19400</v>
      </c>
      <c r="G713" s="77">
        <f t="shared" si="248"/>
        <v>19400</v>
      </c>
      <c r="H713" s="77">
        <f t="shared" si="248"/>
        <v>19400</v>
      </c>
    </row>
    <row r="714" spans="1:8" s="129" customFormat="1" x14ac:dyDescent="0.2">
      <c r="A714" s="61" t="s">
        <v>275</v>
      </c>
      <c r="B714" s="62" t="s">
        <v>454</v>
      </c>
      <c r="C714" s="62" t="s">
        <v>69</v>
      </c>
      <c r="D714" s="62" t="s">
        <v>191</v>
      </c>
      <c r="E714" s="62"/>
      <c r="F714" s="63">
        <f t="shared" si="248"/>
        <v>19400</v>
      </c>
      <c r="G714" s="63">
        <f t="shared" si="248"/>
        <v>19400</v>
      </c>
      <c r="H714" s="63">
        <f t="shared" si="248"/>
        <v>19400</v>
      </c>
    </row>
    <row r="715" spans="1:8" s="129" customFormat="1" ht="24" x14ac:dyDescent="0.2">
      <c r="A715" s="61" t="s">
        <v>359</v>
      </c>
      <c r="B715" s="62" t="s">
        <v>454</v>
      </c>
      <c r="C715" s="62" t="s">
        <v>69</v>
      </c>
      <c r="D715" s="62" t="s">
        <v>534</v>
      </c>
      <c r="E715" s="62"/>
      <c r="F715" s="63">
        <f t="shared" si="248"/>
        <v>19400</v>
      </c>
      <c r="G715" s="63">
        <f t="shared" si="248"/>
        <v>19400</v>
      </c>
      <c r="H715" s="63">
        <f t="shared" si="248"/>
        <v>19400</v>
      </c>
    </row>
    <row r="716" spans="1:8" s="129" customFormat="1" x14ac:dyDescent="0.2">
      <c r="A716" s="70" t="s">
        <v>88</v>
      </c>
      <c r="B716" s="71" t="s">
        <v>454</v>
      </c>
      <c r="C716" s="71" t="s">
        <v>69</v>
      </c>
      <c r="D716" s="71" t="s">
        <v>534</v>
      </c>
      <c r="E716" s="71" t="s">
        <v>87</v>
      </c>
      <c r="F716" s="72">
        <f t="shared" si="248"/>
        <v>19400</v>
      </c>
      <c r="G716" s="72">
        <f t="shared" si="248"/>
        <v>19400</v>
      </c>
      <c r="H716" s="72">
        <f t="shared" si="248"/>
        <v>19400</v>
      </c>
    </row>
    <row r="717" spans="1:8" s="129" customFormat="1" x14ac:dyDescent="0.2">
      <c r="A717" s="70" t="s">
        <v>139</v>
      </c>
      <c r="B717" s="71" t="s">
        <v>454</v>
      </c>
      <c r="C717" s="71" t="s">
        <v>69</v>
      </c>
      <c r="D717" s="71" t="s">
        <v>534</v>
      </c>
      <c r="E717" s="71" t="s">
        <v>457</v>
      </c>
      <c r="F717" s="72">
        <v>19400</v>
      </c>
      <c r="G717" s="72">
        <v>19400</v>
      </c>
      <c r="H717" s="72">
        <v>19400</v>
      </c>
    </row>
    <row r="718" spans="1:8" s="129" customFormat="1" x14ac:dyDescent="0.2">
      <c r="A718" s="61" t="s">
        <v>353</v>
      </c>
      <c r="B718" s="62" t="s">
        <v>454</v>
      </c>
      <c r="C718" s="62" t="s">
        <v>430</v>
      </c>
      <c r="D718" s="62"/>
      <c r="E718" s="76"/>
      <c r="F718" s="83">
        <f>F719+F723+F731</f>
        <v>30429.655999999999</v>
      </c>
      <c r="G718" s="83">
        <f t="shared" ref="G718:H718" si="249">G719+G723+G731</f>
        <v>28418.399999999998</v>
      </c>
      <c r="H718" s="83">
        <f t="shared" si="249"/>
        <v>28101</v>
      </c>
    </row>
    <row r="719" spans="1:8" s="129" customFormat="1" ht="27" x14ac:dyDescent="0.2">
      <c r="A719" s="74" t="s">
        <v>585</v>
      </c>
      <c r="B719" s="65" t="s">
        <v>454</v>
      </c>
      <c r="C719" s="65" t="s">
        <v>430</v>
      </c>
      <c r="D719" s="98" t="s">
        <v>229</v>
      </c>
      <c r="E719" s="65"/>
      <c r="F719" s="66">
        <f>F720</f>
        <v>1500</v>
      </c>
      <c r="G719" s="66">
        <f t="shared" ref="G719:H721" si="250">G720</f>
        <v>1500</v>
      </c>
      <c r="H719" s="66">
        <f t="shared" si="250"/>
        <v>1500</v>
      </c>
    </row>
    <row r="720" spans="1:8" s="129" customFormat="1" ht="24" x14ac:dyDescent="0.2">
      <c r="A720" s="90" t="s">
        <v>46</v>
      </c>
      <c r="B720" s="62" t="s">
        <v>454</v>
      </c>
      <c r="C720" s="62" t="s">
        <v>430</v>
      </c>
      <c r="D720" s="91" t="s">
        <v>586</v>
      </c>
      <c r="E720" s="62"/>
      <c r="F720" s="63">
        <f>F721</f>
        <v>1500</v>
      </c>
      <c r="G720" s="63">
        <f t="shared" si="250"/>
        <v>1500</v>
      </c>
      <c r="H720" s="63">
        <f t="shared" si="250"/>
        <v>1500</v>
      </c>
    </row>
    <row r="721" spans="1:8" s="129" customFormat="1" x14ac:dyDescent="0.2">
      <c r="A721" s="70" t="s">
        <v>88</v>
      </c>
      <c r="B721" s="71" t="s">
        <v>454</v>
      </c>
      <c r="C721" s="71" t="s">
        <v>430</v>
      </c>
      <c r="D721" s="81" t="s">
        <v>586</v>
      </c>
      <c r="E721" s="71" t="s">
        <v>87</v>
      </c>
      <c r="F721" s="72">
        <f>F722</f>
        <v>1500</v>
      </c>
      <c r="G721" s="72">
        <f t="shared" si="250"/>
        <v>1500</v>
      </c>
      <c r="H721" s="72">
        <f t="shared" si="250"/>
        <v>1500</v>
      </c>
    </row>
    <row r="722" spans="1:8" s="129" customFormat="1" x14ac:dyDescent="0.2">
      <c r="A722" s="70" t="s">
        <v>139</v>
      </c>
      <c r="B722" s="71" t="s">
        <v>454</v>
      </c>
      <c r="C722" s="71" t="s">
        <v>430</v>
      </c>
      <c r="D722" s="81" t="s">
        <v>586</v>
      </c>
      <c r="E722" s="71" t="s">
        <v>457</v>
      </c>
      <c r="F722" s="72">
        <v>1500</v>
      </c>
      <c r="G722" s="72">
        <v>1500</v>
      </c>
      <c r="H722" s="72">
        <v>1500</v>
      </c>
    </row>
    <row r="723" spans="1:8" s="129" customFormat="1" ht="13.5" x14ac:dyDescent="0.2">
      <c r="A723" s="74" t="s">
        <v>715</v>
      </c>
      <c r="B723" s="65" t="s">
        <v>454</v>
      </c>
      <c r="C723" s="65" t="s">
        <v>430</v>
      </c>
      <c r="D723" s="65" t="s">
        <v>142</v>
      </c>
      <c r="E723" s="65"/>
      <c r="F723" s="66">
        <f t="shared" ref="F723:H723" si="251">F724</f>
        <v>5779.6559999999999</v>
      </c>
      <c r="G723" s="66">
        <f t="shared" si="251"/>
        <v>4749.3</v>
      </c>
      <c r="H723" s="66">
        <f t="shared" si="251"/>
        <v>4431.8999999999996</v>
      </c>
    </row>
    <row r="724" spans="1:8" s="129" customFormat="1" x14ac:dyDescent="0.2">
      <c r="A724" s="61" t="s">
        <v>262</v>
      </c>
      <c r="B724" s="62" t="s">
        <v>454</v>
      </c>
      <c r="C724" s="62" t="s">
        <v>430</v>
      </c>
      <c r="D724" s="62" t="s">
        <v>151</v>
      </c>
      <c r="E724" s="62"/>
      <c r="F724" s="63">
        <f>F725+F728</f>
        <v>5779.6559999999999</v>
      </c>
      <c r="G724" s="63">
        <f>G725+G728</f>
        <v>4749.3</v>
      </c>
      <c r="H724" s="63">
        <f>H725+H728</f>
        <v>4431.8999999999996</v>
      </c>
    </row>
    <row r="725" spans="1:8" s="129" customFormat="1" ht="36" x14ac:dyDescent="0.2">
      <c r="A725" s="75" t="s">
        <v>127</v>
      </c>
      <c r="B725" s="76" t="s">
        <v>454</v>
      </c>
      <c r="C725" s="76" t="s">
        <v>430</v>
      </c>
      <c r="D725" s="76" t="s">
        <v>264</v>
      </c>
      <c r="E725" s="76"/>
      <c r="F725" s="85">
        <f t="shared" ref="F725:H726" si="252">F726</f>
        <v>5139.6559999999999</v>
      </c>
      <c r="G725" s="85">
        <f t="shared" si="252"/>
        <v>4109.3</v>
      </c>
      <c r="H725" s="85">
        <f t="shared" si="252"/>
        <v>3791.9</v>
      </c>
    </row>
    <row r="726" spans="1:8" s="129" customFormat="1" x14ac:dyDescent="0.2">
      <c r="A726" s="70" t="s">
        <v>94</v>
      </c>
      <c r="B726" s="71" t="s">
        <v>454</v>
      </c>
      <c r="C726" s="71" t="s">
        <v>430</v>
      </c>
      <c r="D726" s="71" t="s">
        <v>264</v>
      </c>
      <c r="E726" s="71" t="s">
        <v>366</v>
      </c>
      <c r="F726" s="84">
        <f t="shared" si="252"/>
        <v>5139.6559999999999</v>
      </c>
      <c r="G726" s="84">
        <f t="shared" si="252"/>
        <v>4109.3</v>
      </c>
      <c r="H726" s="84">
        <f t="shared" si="252"/>
        <v>3791.9</v>
      </c>
    </row>
    <row r="727" spans="1:8" s="129" customFormat="1" x14ac:dyDescent="0.2">
      <c r="A727" s="70" t="s">
        <v>95</v>
      </c>
      <c r="B727" s="71" t="s">
        <v>454</v>
      </c>
      <c r="C727" s="71" t="s">
        <v>430</v>
      </c>
      <c r="D727" s="71" t="s">
        <v>264</v>
      </c>
      <c r="E727" s="71" t="s">
        <v>376</v>
      </c>
      <c r="F727" s="84">
        <f>5139.7-0.044</f>
        <v>5139.6559999999999</v>
      </c>
      <c r="G727" s="84">
        <v>4109.3</v>
      </c>
      <c r="H727" s="84">
        <v>3791.9</v>
      </c>
    </row>
    <row r="728" spans="1:8" s="129" customFormat="1" ht="24" x14ac:dyDescent="0.2">
      <c r="A728" s="79" t="s">
        <v>157</v>
      </c>
      <c r="B728" s="76" t="s">
        <v>454</v>
      </c>
      <c r="C728" s="76" t="s">
        <v>430</v>
      </c>
      <c r="D728" s="76" t="s">
        <v>709</v>
      </c>
      <c r="E728" s="76"/>
      <c r="F728" s="77">
        <f t="shared" ref="F728:H729" si="253">F729</f>
        <v>640</v>
      </c>
      <c r="G728" s="77">
        <f t="shared" si="253"/>
        <v>640</v>
      </c>
      <c r="H728" s="77">
        <f t="shared" si="253"/>
        <v>640</v>
      </c>
    </row>
    <row r="729" spans="1:8" s="129" customFormat="1" x14ac:dyDescent="0.2">
      <c r="A729" s="70" t="s">
        <v>88</v>
      </c>
      <c r="B729" s="71" t="s">
        <v>454</v>
      </c>
      <c r="C729" s="71" t="s">
        <v>430</v>
      </c>
      <c r="D729" s="71" t="s">
        <v>709</v>
      </c>
      <c r="E729" s="71" t="s">
        <v>87</v>
      </c>
      <c r="F729" s="72">
        <f t="shared" si="253"/>
        <v>640</v>
      </c>
      <c r="G729" s="72">
        <f t="shared" si="253"/>
        <v>640</v>
      </c>
      <c r="H729" s="72">
        <f t="shared" si="253"/>
        <v>640</v>
      </c>
    </row>
    <row r="730" spans="1:8" s="129" customFormat="1" x14ac:dyDescent="0.2">
      <c r="A730" s="70" t="s">
        <v>89</v>
      </c>
      <c r="B730" s="71" t="s">
        <v>454</v>
      </c>
      <c r="C730" s="71" t="s">
        <v>430</v>
      </c>
      <c r="D730" s="71" t="s">
        <v>709</v>
      </c>
      <c r="E730" s="71" t="s">
        <v>90</v>
      </c>
      <c r="F730" s="72">
        <v>640</v>
      </c>
      <c r="G730" s="72">
        <v>640</v>
      </c>
      <c r="H730" s="72">
        <v>640</v>
      </c>
    </row>
    <row r="731" spans="1:8" s="129" customFormat="1" x14ac:dyDescent="0.2">
      <c r="A731" s="75" t="s">
        <v>401</v>
      </c>
      <c r="B731" s="76" t="s">
        <v>454</v>
      </c>
      <c r="C731" s="76" t="s">
        <v>430</v>
      </c>
      <c r="D731" s="76" t="s">
        <v>190</v>
      </c>
      <c r="E731" s="62"/>
      <c r="F731" s="77">
        <f>F732</f>
        <v>23150</v>
      </c>
      <c r="G731" s="77">
        <f t="shared" ref="G731:H731" si="254">G732</f>
        <v>22169.1</v>
      </c>
      <c r="H731" s="77">
        <f t="shared" si="254"/>
        <v>22169.1</v>
      </c>
    </row>
    <row r="732" spans="1:8" s="129" customFormat="1" x14ac:dyDescent="0.2">
      <c r="A732" s="61" t="s">
        <v>275</v>
      </c>
      <c r="B732" s="62" t="s">
        <v>454</v>
      </c>
      <c r="C732" s="62" t="s">
        <v>430</v>
      </c>
      <c r="D732" s="62" t="s">
        <v>191</v>
      </c>
      <c r="E732" s="62"/>
      <c r="F732" s="63">
        <f>F733+F736</f>
        <v>23150</v>
      </c>
      <c r="G732" s="63">
        <f t="shared" ref="G732:H732" si="255">G733+G736</f>
        <v>22169.1</v>
      </c>
      <c r="H732" s="63">
        <f t="shared" si="255"/>
        <v>22169.1</v>
      </c>
    </row>
    <row r="733" spans="1:8" s="129" customFormat="1" x14ac:dyDescent="0.2">
      <c r="A733" s="61" t="s">
        <v>405</v>
      </c>
      <c r="B733" s="62" t="s">
        <v>454</v>
      </c>
      <c r="C733" s="62" t="s">
        <v>430</v>
      </c>
      <c r="D733" s="105" t="s">
        <v>443</v>
      </c>
      <c r="E733" s="62"/>
      <c r="F733" s="83">
        <f>F734</f>
        <v>3150</v>
      </c>
      <c r="G733" s="83">
        <f t="shared" ref="G733:H734" si="256">G734</f>
        <v>3000</v>
      </c>
      <c r="H733" s="83">
        <f t="shared" si="256"/>
        <v>3000</v>
      </c>
    </row>
    <row r="734" spans="1:8" s="129" customFormat="1" x14ac:dyDescent="0.2">
      <c r="A734" s="70" t="s">
        <v>88</v>
      </c>
      <c r="B734" s="71" t="s">
        <v>454</v>
      </c>
      <c r="C734" s="71" t="s">
        <v>430</v>
      </c>
      <c r="D734" s="106" t="s">
        <v>443</v>
      </c>
      <c r="E734" s="71" t="s">
        <v>87</v>
      </c>
      <c r="F734" s="84">
        <f>F735</f>
        <v>3150</v>
      </c>
      <c r="G734" s="84">
        <f t="shared" si="256"/>
        <v>3000</v>
      </c>
      <c r="H734" s="84">
        <f t="shared" si="256"/>
        <v>3000</v>
      </c>
    </row>
    <row r="735" spans="1:8" s="129" customFormat="1" x14ac:dyDescent="0.2">
      <c r="A735" s="70" t="s">
        <v>89</v>
      </c>
      <c r="B735" s="71" t="s">
        <v>454</v>
      </c>
      <c r="C735" s="71" t="s">
        <v>430</v>
      </c>
      <c r="D735" s="106" t="s">
        <v>443</v>
      </c>
      <c r="E735" s="71" t="s">
        <v>90</v>
      </c>
      <c r="F735" s="84">
        <v>3150</v>
      </c>
      <c r="G735" s="72">
        <v>3000</v>
      </c>
      <c r="H735" s="72">
        <v>3000</v>
      </c>
    </row>
    <row r="736" spans="1:8" s="129" customFormat="1" ht="24" x14ac:dyDescent="0.2">
      <c r="A736" s="61" t="s">
        <v>485</v>
      </c>
      <c r="B736" s="62" t="s">
        <v>454</v>
      </c>
      <c r="C736" s="62" t="s">
        <v>430</v>
      </c>
      <c r="D736" s="62" t="s">
        <v>587</v>
      </c>
      <c r="E736" s="62"/>
      <c r="F736" s="63">
        <f>F737</f>
        <v>20000</v>
      </c>
      <c r="G736" s="63">
        <f t="shared" ref="G736:H737" si="257">G737</f>
        <v>19169.099999999999</v>
      </c>
      <c r="H736" s="63">
        <f t="shared" si="257"/>
        <v>19169.099999999999</v>
      </c>
    </row>
    <row r="737" spans="1:8" s="129" customFormat="1" x14ac:dyDescent="0.2">
      <c r="A737" s="70" t="s">
        <v>88</v>
      </c>
      <c r="B737" s="71" t="s">
        <v>454</v>
      </c>
      <c r="C737" s="71" t="s">
        <v>430</v>
      </c>
      <c r="D737" s="71" t="s">
        <v>587</v>
      </c>
      <c r="E737" s="71" t="s">
        <v>87</v>
      </c>
      <c r="F737" s="72">
        <f>F738</f>
        <v>20000</v>
      </c>
      <c r="G737" s="72">
        <f t="shared" si="257"/>
        <v>19169.099999999999</v>
      </c>
      <c r="H737" s="72">
        <f t="shared" si="257"/>
        <v>19169.099999999999</v>
      </c>
    </row>
    <row r="738" spans="1:8" s="129" customFormat="1" x14ac:dyDescent="0.2">
      <c r="A738" s="70" t="s">
        <v>89</v>
      </c>
      <c r="B738" s="71" t="s">
        <v>454</v>
      </c>
      <c r="C738" s="71" t="s">
        <v>430</v>
      </c>
      <c r="D738" s="71" t="s">
        <v>587</v>
      </c>
      <c r="E738" s="71" t="s">
        <v>90</v>
      </c>
      <c r="F738" s="72">
        <v>20000</v>
      </c>
      <c r="G738" s="72">
        <v>19169.099999999999</v>
      </c>
      <c r="H738" s="72">
        <v>19169.099999999999</v>
      </c>
    </row>
    <row r="739" spans="1:8" s="129" customFormat="1" x14ac:dyDescent="0.2">
      <c r="A739" s="61" t="s">
        <v>354</v>
      </c>
      <c r="B739" s="62" t="s">
        <v>454</v>
      </c>
      <c r="C739" s="62" t="s">
        <v>71</v>
      </c>
      <c r="D739" s="62"/>
      <c r="E739" s="62"/>
      <c r="F739" s="83">
        <f t="shared" ref="F739:H743" si="258">F740</f>
        <v>16500</v>
      </c>
      <c r="G739" s="83">
        <f t="shared" si="258"/>
        <v>15480</v>
      </c>
      <c r="H739" s="83">
        <f t="shared" si="258"/>
        <v>14803</v>
      </c>
    </row>
    <row r="740" spans="1:8" s="129" customFormat="1" ht="13.5" x14ac:dyDescent="0.2">
      <c r="A740" s="74" t="s">
        <v>715</v>
      </c>
      <c r="B740" s="65" t="s">
        <v>454</v>
      </c>
      <c r="C740" s="65" t="s">
        <v>71</v>
      </c>
      <c r="D740" s="65" t="s">
        <v>142</v>
      </c>
      <c r="E740" s="76"/>
      <c r="F740" s="110">
        <f t="shared" si="258"/>
        <v>16500</v>
      </c>
      <c r="G740" s="110">
        <f t="shared" si="258"/>
        <v>15480</v>
      </c>
      <c r="H740" s="110">
        <f t="shared" si="258"/>
        <v>14803</v>
      </c>
    </row>
    <row r="741" spans="1:8" s="129" customFormat="1" x14ac:dyDescent="0.2">
      <c r="A741" s="61" t="s">
        <v>262</v>
      </c>
      <c r="B741" s="62" t="s">
        <v>454</v>
      </c>
      <c r="C741" s="62" t="s">
        <v>71</v>
      </c>
      <c r="D741" s="62" t="s">
        <v>151</v>
      </c>
      <c r="E741" s="62"/>
      <c r="F741" s="83">
        <f t="shared" si="258"/>
        <v>16500</v>
      </c>
      <c r="G741" s="83">
        <f t="shared" si="258"/>
        <v>15480</v>
      </c>
      <c r="H741" s="83">
        <f t="shared" si="258"/>
        <v>14803</v>
      </c>
    </row>
    <row r="742" spans="1:8" s="129" customFormat="1" ht="36" x14ac:dyDescent="0.2">
      <c r="A742" s="122" t="s">
        <v>452</v>
      </c>
      <c r="B742" s="88" t="s">
        <v>454</v>
      </c>
      <c r="C742" s="88" t="s">
        <v>71</v>
      </c>
      <c r="D742" s="88" t="s">
        <v>263</v>
      </c>
      <c r="E742" s="88"/>
      <c r="F742" s="135">
        <f t="shared" si="258"/>
        <v>16500</v>
      </c>
      <c r="G742" s="135">
        <f t="shared" si="258"/>
        <v>15480</v>
      </c>
      <c r="H742" s="135">
        <f t="shared" si="258"/>
        <v>14803</v>
      </c>
    </row>
    <row r="743" spans="1:8" s="129" customFormat="1" x14ac:dyDescent="0.2">
      <c r="A743" s="70" t="s">
        <v>88</v>
      </c>
      <c r="B743" s="71" t="s">
        <v>454</v>
      </c>
      <c r="C743" s="71" t="s">
        <v>71</v>
      </c>
      <c r="D743" s="71" t="s">
        <v>263</v>
      </c>
      <c r="E743" s="71" t="s">
        <v>87</v>
      </c>
      <c r="F743" s="84">
        <f t="shared" si="258"/>
        <v>16500</v>
      </c>
      <c r="G743" s="84">
        <f t="shared" si="258"/>
        <v>15480</v>
      </c>
      <c r="H743" s="84">
        <f t="shared" si="258"/>
        <v>14803</v>
      </c>
    </row>
    <row r="744" spans="1:8" s="129" customFormat="1" x14ac:dyDescent="0.2">
      <c r="A744" s="70" t="s">
        <v>139</v>
      </c>
      <c r="B744" s="71" t="s">
        <v>454</v>
      </c>
      <c r="C744" s="71" t="s">
        <v>71</v>
      </c>
      <c r="D744" s="71" t="s">
        <v>263</v>
      </c>
      <c r="E744" s="71" t="s">
        <v>457</v>
      </c>
      <c r="F744" s="84">
        <v>16500</v>
      </c>
      <c r="G744" s="84">
        <v>15480</v>
      </c>
      <c r="H744" s="84">
        <v>14803</v>
      </c>
    </row>
    <row r="745" spans="1:8" s="129" customFormat="1" ht="15.75" x14ac:dyDescent="0.2">
      <c r="A745" s="61" t="s">
        <v>357</v>
      </c>
      <c r="B745" s="62" t="s">
        <v>83</v>
      </c>
      <c r="C745" s="62" t="s">
        <v>70</v>
      </c>
      <c r="D745" s="67"/>
      <c r="E745" s="67"/>
      <c r="F745" s="63">
        <f>F746+F757</f>
        <v>38625.200000000004</v>
      </c>
      <c r="G745" s="63">
        <f>G746+G757</f>
        <v>39326</v>
      </c>
      <c r="H745" s="63">
        <f>H746+H757</f>
        <v>39326</v>
      </c>
    </row>
    <row r="746" spans="1:8" s="129" customFormat="1" ht="15.75" x14ac:dyDescent="0.2">
      <c r="A746" s="61" t="s">
        <v>57</v>
      </c>
      <c r="B746" s="62" t="s">
        <v>83</v>
      </c>
      <c r="C746" s="62" t="s">
        <v>69</v>
      </c>
      <c r="D746" s="67"/>
      <c r="E746" s="67"/>
      <c r="F746" s="139">
        <f>F747</f>
        <v>34225.200000000004</v>
      </c>
      <c r="G746" s="139">
        <f>G747</f>
        <v>34926</v>
      </c>
      <c r="H746" s="139">
        <f>H747</f>
        <v>34926</v>
      </c>
    </row>
    <row r="747" spans="1:8" s="129" customFormat="1" ht="27" x14ac:dyDescent="0.2">
      <c r="A747" s="74" t="s">
        <v>596</v>
      </c>
      <c r="B747" s="65" t="s">
        <v>83</v>
      </c>
      <c r="C747" s="65" t="s">
        <v>69</v>
      </c>
      <c r="D747" s="65" t="s">
        <v>48</v>
      </c>
      <c r="E747" s="65"/>
      <c r="F747" s="66">
        <f>F748+F752</f>
        <v>34225.200000000004</v>
      </c>
      <c r="G747" s="66">
        <f>G748+G752</f>
        <v>34926</v>
      </c>
      <c r="H747" s="66">
        <f>H748+H752</f>
        <v>34926</v>
      </c>
    </row>
    <row r="748" spans="1:8" s="129" customFormat="1" ht="24" x14ac:dyDescent="0.2">
      <c r="A748" s="61" t="s">
        <v>488</v>
      </c>
      <c r="B748" s="62" t="s">
        <v>83</v>
      </c>
      <c r="C748" s="62" t="s">
        <v>69</v>
      </c>
      <c r="D748" s="62" t="s">
        <v>59</v>
      </c>
      <c r="E748" s="67"/>
      <c r="F748" s="63">
        <f t="shared" ref="F748:H750" si="259">F749</f>
        <v>3800</v>
      </c>
      <c r="G748" s="63">
        <f t="shared" si="259"/>
        <v>4000</v>
      </c>
      <c r="H748" s="63">
        <f t="shared" si="259"/>
        <v>4000</v>
      </c>
    </row>
    <row r="749" spans="1:8" s="129" customFormat="1" ht="24" x14ac:dyDescent="0.2">
      <c r="A749" s="75" t="s">
        <v>319</v>
      </c>
      <c r="B749" s="76" t="s">
        <v>83</v>
      </c>
      <c r="C749" s="76" t="s">
        <v>69</v>
      </c>
      <c r="D749" s="76" t="s">
        <v>598</v>
      </c>
      <c r="E749" s="76"/>
      <c r="F749" s="77">
        <f t="shared" si="259"/>
        <v>3800</v>
      </c>
      <c r="G749" s="77">
        <f t="shared" si="259"/>
        <v>4000</v>
      </c>
      <c r="H749" s="77">
        <f t="shared" si="259"/>
        <v>4000</v>
      </c>
    </row>
    <row r="750" spans="1:8" s="129" customFormat="1" x14ac:dyDescent="0.2">
      <c r="A750" s="70" t="s">
        <v>94</v>
      </c>
      <c r="B750" s="71" t="s">
        <v>83</v>
      </c>
      <c r="C750" s="71" t="s">
        <v>69</v>
      </c>
      <c r="D750" s="71" t="s">
        <v>598</v>
      </c>
      <c r="E750" s="71" t="s">
        <v>366</v>
      </c>
      <c r="F750" s="72">
        <f t="shared" si="259"/>
        <v>3800</v>
      </c>
      <c r="G750" s="72">
        <f t="shared" si="259"/>
        <v>4000</v>
      </c>
      <c r="H750" s="72">
        <f t="shared" si="259"/>
        <v>4000</v>
      </c>
    </row>
    <row r="751" spans="1:8" s="129" customFormat="1" x14ac:dyDescent="0.2">
      <c r="A751" s="70" t="s">
        <v>455</v>
      </c>
      <c r="B751" s="71" t="s">
        <v>83</v>
      </c>
      <c r="C751" s="71" t="s">
        <v>69</v>
      </c>
      <c r="D751" s="71" t="s">
        <v>598</v>
      </c>
      <c r="E751" s="71" t="s">
        <v>456</v>
      </c>
      <c r="F751" s="72">
        <f>3500+300</f>
        <v>3800</v>
      </c>
      <c r="G751" s="72">
        <v>4000</v>
      </c>
      <c r="H751" s="72">
        <v>4000</v>
      </c>
    </row>
    <row r="752" spans="1:8" s="129" customFormat="1" ht="24" x14ac:dyDescent="0.2">
      <c r="A752" s="90" t="s">
        <v>47</v>
      </c>
      <c r="B752" s="62" t="s">
        <v>83</v>
      </c>
      <c r="C752" s="62" t="s">
        <v>69</v>
      </c>
      <c r="D752" s="62" t="s">
        <v>49</v>
      </c>
      <c r="E752" s="62"/>
      <c r="F752" s="83">
        <f t="shared" ref="F752:H755" si="260">F753</f>
        <v>30425.200000000004</v>
      </c>
      <c r="G752" s="83">
        <f t="shared" si="260"/>
        <v>30926</v>
      </c>
      <c r="H752" s="83">
        <f t="shared" si="260"/>
        <v>30926</v>
      </c>
    </row>
    <row r="753" spans="1:8" s="129" customFormat="1" x14ac:dyDescent="0.2">
      <c r="A753" s="90" t="s">
        <v>50</v>
      </c>
      <c r="B753" s="62" t="s">
        <v>83</v>
      </c>
      <c r="C753" s="62" t="s">
        <v>69</v>
      </c>
      <c r="D753" s="62" t="s">
        <v>599</v>
      </c>
      <c r="E753" s="62"/>
      <c r="F753" s="83">
        <f t="shared" si="260"/>
        <v>30425.200000000004</v>
      </c>
      <c r="G753" s="83">
        <f t="shared" si="260"/>
        <v>30926</v>
      </c>
      <c r="H753" s="83">
        <f t="shared" si="260"/>
        <v>30926</v>
      </c>
    </row>
    <row r="754" spans="1:8" s="129" customFormat="1" ht="24" x14ac:dyDescent="0.2">
      <c r="A754" s="108" t="s">
        <v>280</v>
      </c>
      <c r="B754" s="88" t="s">
        <v>83</v>
      </c>
      <c r="C754" s="88" t="s">
        <v>69</v>
      </c>
      <c r="D754" s="88" t="s">
        <v>599</v>
      </c>
      <c r="E754" s="88"/>
      <c r="F754" s="135">
        <f t="shared" si="260"/>
        <v>30425.200000000004</v>
      </c>
      <c r="G754" s="135">
        <f t="shared" si="260"/>
        <v>30926</v>
      </c>
      <c r="H754" s="135">
        <f t="shared" si="260"/>
        <v>30926</v>
      </c>
    </row>
    <row r="755" spans="1:8" s="129" customFormat="1" x14ac:dyDescent="0.2">
      <c r="A755" s="70" t="s">
        <v>94</v>
      </c>
      <c r="B755" s="71" t="s">
        <v>83</v>
      </c>
      <c r="C755" s="71" t="s">
        <v>69</v>
      </c>
      <c r="D755" s="71" t="s">
        <v>599</v>
      </c>
      <c r="E755" s="71" t="s">
        <v>366</v>
      </c>
      <c r="F755" s="84">
        <f t="shared" si="260"/>
        <v>30425.200000000004</v>
      </c>
      <c r="G755" s="84">
        <f t="shared" si="260"/>
        <v>30926</v>
      </c>
      <c r="H755" s="84">
        <f t="shared" si="260"/>
        <v>30926</v>
      </c>
    </row>
    <row r="756" spans="1:8" s="129" customFormat="1" x14ac:dyDescent="0.2">
      <c r="A756" s="70" t="s">
        <v>455</v>
      </c>
      <c r="B756" s="71" t="s">
        <v>83</v>
      </c>
      <c r="C756" s="71" t="s">
        <v>69</v>
      </c>
      <c r="D756" s="71" t="s">
        <v>599</v>
      </c>
      <c r="E756" s="71" t="s">
        <v>456</v>
      </c>
      <c r="F756" s="84">
        <f>27870.2+5077.1-2281.1-241</f>
        <v>30425.200000000004</v>
      </c>
      <c r="G756" s="84">
        <f>28477+5301.6-2852.6</f>
        <v>30926</v>
      </c>
      <c r="H756" s="84">
        <f>28683+5375.5-3132.5</f>
        <v>30926</v>
      </c>
    </row>
    <row r="757" spans="1:8" s="129" customFormat="1" x14ac:dyDescent="0.2">
      <c r="A757" s="61" t="s">
        <v>165</v>
      </c>
      <c r="B757" s="62" t="s">
        <v>83</v>
      </c>
      <c r="C757" s="62" t="s">
        <v>381</v>
      </c>
      <c r="D757" s="62"/>
      <c r="E757" s="62"/>
      <c r="F757" s="63">
        <f t="shared" ref="F757:H758" si="261">F758</f>
        <v>4400</v>
      </c>
      <c r="G757" s="63">
        <f t="shared" si="261"/>
        <v>4400</v>
      </c>
      <c r="H757" s="63">
        <f t="shared" si="261"/>
        <v>4400</v>
      </c>
    </row>
    <row r="758" spans="1:8" s="129" customFormat="1" ht="27" x14ac:dyDescent="0.2">
      <c r="A758" s="74" t="s">
        <v>596</v>
      </c>
      <c r="B758" s="65" t="s">
        <v>83</v>
      </c>
      <c r="C758" s="65" t="s">
        <v>381</v>
      </c>
      <c r="D758" s="65" t="s">
        <v>48</v>
      </c>
      <c r="E758" s="62"/>
      <c r="F758" s="66">
        <f t="shared" si="261"/>
        <v>4400</v>
      </c>
      <c r="G758" s="66">
        <f t="shared" si="261"/>
        <v>4400</v>
      </c>
      <c r="H758" s="66">
        <f t="shared" si="261"/>
        <v>4400</v>
      </c>
    </row>
    <row r="759" spans="1:8" s="129" customFormat="1" x14ac:dyDescent="0.2">
      <c r="A759" s="61" t="s">
        <v>60</v>
      </c>
      <c r="B759" s="62" t="s">
        <v>83</v>
      </c>
      <c r="C759" s="62" t="s">
        <v>381</v>
      </c>
      <c r="D759" s="62" t="s">
        <v>61</v>
      </c>
      <c r="E759" s="62"/>
      <c r="F759" s="63">
        <f>F760+F764</f>
        <v>4400</v>
      </c>
      <c r="G759" s="63">
        <f>G760+G764</f>
        <v>4400</v>
      </c>
      <c r="H759" s="63">
        <f>H760+H764</f>
        <v>4400</v>
      </c>
    </row>
    <row r="760" spans="1:8" s="129" customFormat="1" ht="24" x14ac:dyDescent="0.2">
      <c r="A760" s="61" t="s">
        <v>283</v>
      </c>
      <c r="B760" s="62" t="s">
        <v>83</v>
      </c>
      <c r="C760" s="62" t="s">
        <v>381</v>
      </c>
      <c r="D760" s="62" t="s">
        <v>62</v>
      </c>
      <c r="E760" s="62"/>
      <c r="F760" s="63">
        <f t="shared" ref="F760:H762" si="262">F761</f>
        <v>4287</v>
      </c>
      <c r="G760" s="63">
        <f t="shared" si="262"/>
        <v>4287</v>
      </c>
      <c r="H760" s="63">
        <f t="shared" si="262"/>
        <v>4287</v>
      </c>
    </row>
    <row r="761" spans="1:8" s="129" customFormat="1" x14ac:dyDescent="0.2">
      <c r="A761" s="94" t="s">
        <v>274</v>
      </c>
      <c r="B761" s="76" t="s">
        <v>83</v>
      </c>
      <c r="C761" s="76" t="s">
        <v>381</v>
      </c>
      <c r="D761" s="76" t="s">
        <v>62</v>
      </c>
      <c r="E761" s="76"/>
      <c r="F761" s="77">
        <f t="shared" si="262"/>
        <v>4287</v>
      </c>
      <c r="G761" s="77">
        <f t="shared" si="262"/>
        <v>4287</v>
      </c>
      <c r="H761" s="77">
        <f t="shared" si="262"/>
        <v>4287</v>
      </c>
    </row>
    <row r="762" spans="1:8" s="129" customFormat="1" ht="24" x14ac:dyDescent="0.2">
      <c r="A762" s="70" t="s">
        <v>72</v>
      </c>
      <c r="B762" s="71" t="s">
        <v>83</v>
      </c>
      <c r="C762" s="71" t="s">
        <v>381</v>
      </c>
      <c r="D762" s="71" t="s">
        <v>62</v>
      </c>
      <c r="E762" s="71" t="s">
        <v>73</v>
      </c>
      <c r="F762" s="72">
        <f t="shared" si="262"/>
        <v>4287</v>
      </c>
      <c r="G762" s="72">
        <f t="shared" si="262"/>
        <v>4287</v>
      </c>
      <c r="H762" s="72">
        <f t="shared" si="262"/>
        <v>4287</v>
      </c>
    </row>
    <row r="763" spans="1:8" s="129" customFormat="1" x14ac:dyDescent="0.2">
      <c r="A763" s="70" t="s">
        <v>74</v>
      </c>
      <c r="B763" s="71" t="s">
        <v>83</v>
      </c>
      <c r="C763" s="71" t="s">
        <v>381</v>
      </c>
      <c r="D763" s="71" t="s">
        <v>62</v>
      </c>
      <c r="E763" s="71" t="s">
        <v>75</v>
      </c>
      <c r="F763" s="72">
        <v>4287</v>
      </c>
      <c r="G763" s="72">
        <v>4287</v>
      </c>
      <c r="H763" s="72">
        <v>4287</v>
      </c>
    </row>
    <row r="764" spans="1:8" s="129" customFormat="1" x14ac:dyDescent="0.2">
      <c r="A764" s="61" t="s">
        <v>76</v>
      </c>
      <c r="B764" s="62" t="s">
        <v>83</v>
      </c>
      <c r="C764" s="62" t="s">
        <v>381</v>
      </c>
      <c r="D764" s="62" t="s">
        <v>63</v>
      </c>
      <c r="E764" s="62"/>
      <c r="F764" s="63">
        <f>F765+F767</f>
        <v>113</v>
      </c>
      <c r="G764" s="63">
        <f>G765+G767</f>
        <v>113</v>
      </c>
      <c r="H764" s="63">
        <f>H765+H767</f>
        <v>113</v>
      </c>
    </row>
    <row r="765" spans="1:8" s="129" customFormat="1" x14ac:dyDescent="0.2">
      <c r="A765" s="70" t="s">
        <v>495</v>
      </c>
      <c r="B765" s="71" t="s">
        <v>83</v>
      </c>
      <c r="C765" s="71" t="s">
        <v>381</v>
      </c>
      <c r="D765" s="71" t="s">
        <v>63</v>
      </c>
      <c r="E765" s="71" t="s">
        <v>77</v>
      </c>
      <c r="F765" s="72">
        <f>F766</f>
        <v>103</v>
      </c>
      <c r="G765" s="72">
        <f>G766</f>
        <v>103</v>
      </c>
      <c r="H765" s="72">
        <f>H766</f>
        <v>103</v>
      </c>
    </row>
    <row r="766" spans="1:8" s="129" customFormat="1" x14ac:dyDescent="0.2">
      <c r="A766" s="70" t="s">
        <v>78</v>
      </c>
      <c r="B766" s="71" t="s">
        <v>83</v>
      </c>
      <c r="C766" s="71" t="s">
        <v>381</v>
      </c>
      <c r="D766" s="71" t="s">
        <v>63</v>
      </c>
      <c r="E766" s="71" t="s">
        <v>79</v>
      </c>
      <c r="F766" s="72">
        <v>103</v>
      </c>
      <c r="G766" s="72">
        <v>103</v>
      </c>
      <c r="H766" s="72">
        <v>103</v>
      </c>
    </row>
    <row r="767" spans="1:8" s="129" customFormat="1" x14ac:dyDescent="0.2">
      <c r="A767" s="70" t="s">
        <v>80</v>
      </c>
      <c r="B767" s="71" t="s">
        <v>83</v>
      </c>
      <c r="C767" s="71" t="s">
        <v>381</v>
      </c>
      <c r="D767" s="71" t="s">
        <v>63</v>
      </c>
      <c r="E767" s="71" t="s">
        <v>81</v>
      </c>
      <c r="F767" s="72">
        <f>F768</f>
        <v>10</v>
      </c>
      <c r="G767" s="72">
        <f>G768</f>
        <v>10</v>
      </c>
      <c r="H767" s="72">
        <f>H768</f>
        <v>10</v>
      </c>
    </row>
    <row r="768" spans="1:8" s="129" customFormat="1" x14ac:dyDescent="0.2">
      <c r="A768" s="70" t="s">
        <v>453</v>
      </c>
      <c r="B768" s="71" t="s">
        <v>83</v>
      </c>
      <c r="C768" s="71" t="s">
        <v>381</v>
      </c>
      <c r="D768" s="71" t="s">
        <v>63</v>
      </c>
      <c r="E768" s="71" t="s">
        <v>82</v>
      </c>
      <c r="F768" s="72">
        <v>10</v>
      </c>
      <c r="G768" s="72">
        <v>10</v>
      </c>
      <c r="H768" s="72">
        <v>10</v>
      </c>
    </row>
    <row r="769" spans="1:8" s="129" customFormat="1" x14ac:dyDescent="0.2">
      <c r="A769" s="61" t="s">
        <v>358</v>
      </c>
      <c r="B769" s="62" t="s">
        <v>436</v>
      </c>
      <c r="C769" s="62" t="s">
        <v>70</v>
      </c>
      <c r="D769" s="62"/>
      <c r="E769" s="62"/>
      <c r="F769" s="63">
        <f>F770</f>
        <v>8888</v>
      </c>
      <c r="G769" s="63">
        <f t="shared" ref="G769:H773" si="263">G770</f>
        <v>8888</v>
      </c>
      <c r="H769" s="63">
        <f t="shared" si="263"/>
        <v>8888</v>
      </c>
    </row>
    <row r="770" spans="1:8" s="129" customFormat="1" ht="15.75" x14ac:dyDescent="0.2">
      <c r="A770" s="61" t="s">
        <v>347</v>
      </c>
      <c r="B770" s="62" t="s">
        <v>436</v>
      </c>
      <c r="C770" s="62" t="s">
        <v>438</v>
      </c>
      <c r="D770" s="62" t="s">
        <v>190</v>
      </c>
      <c r="E770" s="68"/>
      <c r="F770" s="63">
        <f>F771</f>
        <v>8888</v>
      </c>
      <c r="G770" s="63">
        <f t="shared" si="263"/>
        <v>8888</v>
      </c>
      <c r="H770" s="63">
        <f t="shared" si="263"/>
        <v>8888</v>
      </c>
    </row>
    <row r="771" spans="1:8" s="129" customFormat="1" x14ac:dyDescent="0.2">
      <c r="A771" s="61" t="s">
        <v>98</v>
      </c>
      <c r="B771" s="62" t="s">
        <v>436</v>
      </c>
      <c r="C771" s="62" t="s">
        <v>438</v>
      </c>
      <c r="D771" s="62" t="s">
        <v>191</v>
      </c>
      <c r="E771" s="62"/>
      <c r="F771" s="63">
        <f>F772</f>
        <v>8888</v>
      </c>
      <c r="G771" s="63">
        <f t="shared" si="263"/>
        <v>8888</v>
      </c>
      <c r="H771" s="63">
        <f t="shared" si="263"/>
        <v>8888</v>
      </c>
    </row>
    <row r="772" spans="1:8" s="129" customFormat="1" ht="24" x14ac:dyDescent="0.2">
      <c r="A772" s="61" t="s">
        <v>45</v>
      </c>
      <c r="B772" s="62" t="s">
        <v>436</v>
      </c>
      <c r="C772" s="62" t="s">
        <v>438</v>
      </c>
      <c r="D772" s="62" t="s">
        <v>444</v>
      </c>
      <c r="E772" s="62"/>
      <c r="F772" s="63">
        <f>F773</f>
        <v>8888</v>
      </c>
      <c r="G772" s="63">
        <f t="shared" si="263"/>
        <v>8888</v>
      </c>
      <c r="H772" s="63">
        <f t="shared" si="263"/>
        <v>8888</v>
      </c>
    </row>
    <row r="773" spans="1:8" s="129" customFormat="1" x14ac:dyDescent="0.2">
      <c r="A773" s="70" t="s">
        <v>94</v>
      </c>
      <c r="B773" s="71" t="s">
        <v>436</v>
      </c>
      <c r="C773" s="71" t="s">
        <v>438</v>
      </c>
      <c r="D773" s="71" t="s">
        <v>444</v>
      </c>
      <c r="E773" s="71" t="s">
        <v>366</v>
      </c>
      <c r="F773" s="72">
        <f>F774</f>
        <v>8888</v>
      </c>
      <c r="G773" s="72">
        <f t="shared" si="263"/>
        <v>8888</v>
      </c>
      <c r="H773" s="72">
        <f t="shared" si="263"/>
        <v>8888</v>
      </c>
    </row>
    <row r="774" spans="1:8" s="129" customFormat="1" x14ac:dyDescent="0.2">
      <c r="A774" s="70" t="s">
        <v>95</v>
      </c>
      <c r="B774" s="71" t="s">
        <v>436</v>
      </c>
      <c r="C774" s="71" t="s">
        <v>438</v>
      </c>
      <c r="D774" s="71" t="s">
        <v>444</v>
      </c>
      <c r="E774" s="71" t="s">
        <v>376</v>
      </c>
      <c r="F774" s="72">
        <v>8888</v>
      </c>
      <c r="G774" s="72">
        <v>8888</v>
      </c>
      <c r="H774" s="72">
        <v>8888</v>
      </c>
    </row>
    <row r="775" spans="1:8" s="129" customFormat="1" x14ac:dyDescent="0.2">
      <c r="A775" s="61" t="s">
        <v>696</v>
      </c>
      <c r="B775" s="62" t="s">
        <v>86</v>
      </c>
      <c r="C775" s="62" t="s">
        <v>70</v>
      </c>
      <c r="D775" s="62"/>
      <c r="E775" s="62"/>
      <c r="F775" s="63">
        <f t="shared" ref="F775:H779" si="264">F776</f>
        <v>93973.7</v>
      </c>
      <c r="G775" s="63">
        <f t="shared" si="264"/>
        <v>93973.7</v>
      </c>
      <c r="H775" s="63">
        <f t="shared" si="264"/>
        <v>93973.7</v>
      </c>
    </row>
    <row r="776" spans="1:8" s="129" customFormat="1" x14ac:dyDescent="0.2">
      <c r="A776" s="61" t="s">
        <v>275</v>
      </c>
      <c r="B776" s="62" t="s">
        <v>86</v>
      </c>
      <c r="C776" s="62" t="s">
        <v>69</v>
      </c>
      <c r="D776" s="91" t="s">
        <v>191</v>
      </c>
      <c r="E776" s="62"/>
      <c r="F776" s="63">
        <f t="shared" si="264"/>
        <v>93973.7</v>
      </c>
      <c r="G776" s="63">
        <f t="shared" si="264"/>
        <v>93973.7</v>
      </c>
      <c r="H776" s="63">
        <f t="shared" si="264"/>
        <v>93973.7</v>
      </c>
    </row>
    <row r="777" spans="1:8" s="129" customFormat="1" ht="12" customHeight="1" x14ac:dyDescent="0.2">
      <c r="A777" s="61" t="s">
        <v>697</v>
      </c>
      <c r="B777" s="62" t="s">
        <v>86</v>
      </c>
      <c r="C777" s="62" t="s">
        <v>69</v>
      </c>
      <c r="D777" s="62" t="s">
        <v>695</v>
      </c>
      <c r="E777" s="68"/>
      <c r="F777" s="63">
        <f t="shared" si="264"/>
        <v>93973.7</v>
      </c>
      <c r="G777" s="63">
        <f t="shared" si="264"/>
        <v>93973.7</v>
      </c>
      <c r="H777" s="63">
        <f t="shared" si="264"/>
        <v>93973.7</v>
      </c>
    </row>
    <row r="778" spans="1:8" s="129" customFormat="1" x14ac:dyDescent="0.2">
      <c r="A778" s="92" t="s">
        <v>286</v>
      </c>
      <c r="B778" s="88" t="s">
        <v>86</v>
      </c>
      <c r="C778" s="88" t="s">
        <v>69</v>
      </c>
      <c r="D778" s="109" t="s">
        <v>695</v>
      </c>
      <c r="E778" s="88"/>
      <c r="F778" s="93">
        <f t="shared" si="264"/>
        <v>93973.7</v>
      </c>
      <c r="G778" s="93">
        <f t="shared" si="264"/>
        <v>93973.7</v>
      </c>
      <c r="H778" s="93">
        <f t="shared" si="264"/>
        <v>93973.7</v>
      </c>
    </row>
    <row r="779" spans="1:8" s="129" customFormat="1" x14ac:dyDescent="0.2">
      <c r="A779" s="70" t="s">
        <v>276</v>
      </c>
      <c r="B779" s="71" t="s">
        <v>86</v>
      </c>
      <c r="C779" s="71" t="s">
        <v>69</v>
      </c>
      <c r="D779" s="71" t="s">
        <v>695</v>
      </c>
      <c r="E779" s="71" t="s">
        <v>277</v>
      </c>
      <c r="F779" s="72">
        <f t="shared" si="264"/>
        <v>93973.7</v>
      </c>
      <c r="G779" s="72">
        <f t="shared" si="264"/>
        <v>93973.7</v>
      </c>
      <c r="H779" s="72">
        <f t="shared" si="264"/>
        <v>93973.7</v>
      </c>
    </row>
    <row r="780" spans="1:8" s="129" customFormat="1" x14ac:dyDescent="0.2">
      <c r="A780" s="70" t="s">
        <v>278</v>
      </c>
      <c r="B780" s="71" t="s">
        <v>86</v>
      </c>
      <c r="C780" s="71" t="s">
        <v>69</v>
      </c>
      <c r="D780" s="71" t="s">
        <v>695</v>
      </c>
      <c r="E780" s="71" t="s">
        <v>371</v>
      </c>
      <c r="F780" s="72">
        <f>110973.7-17000</f>
        <v>93973.7</v>
      </c>
      <c r="G780" s="72">
        <f>110973.7-17000</f>
        <v>93973.7</v>
      </c>
      <c r="H780" s="72">
        <f>110973.7-17000</f>
        <v>93973.7</v>
      </c>
    </row>
    <row r="781" spans="1:8" s="129" customFormat="1" x14ac:dyDescent="0.2">
      <c r="A781" s="266" t="s">
        <v>773</v>
      </c>
      <c r="B781" s="267"/>
      <c r="C781" s="267"/>
      <c r="D781" s="267"/>
      <c r="E781" s="268"/>
      <c r="F781" s="155">
        <v>0</v>
      </c>
      <c r="G781" s="138">
        <v>67620.100000000006</v>
      </c>
      <c r="H781" s="138">
        <v>135739</v>
      </c>
    </row>
    <row r="782" spans="1:8" s="129" customFormat="1" x14ac:dyDescent="0.2">
      <c r="A782" s="222"/>
      <c r="B782" s="223"/>
      <c r="C782" s="223"/>
      <c r="D782" s="223"/>
      <c r="E782" s="223"/>
    </row>
    <row r="783" spans="1:8" s="129" customFormat="1" ht="18.75" customHeight="1" x14ac:dyDescent="0.2">
      <c r="A783" s="275"/>
      <c r="B783" s="275"/>
      <c r="C783" s="275"/>
      <c r="D783" s="275"/>
      <c r="E783" s="275"/>
      <c r="F783" s="275"/>
    </row>
    <row r="784" spans="1:8" x14ac:dyDescent="0.2">
      <c r="A784" s="28"/>
      <c r="B784" s="7"/>
      <c r="C784" s="7"/>
      <c r="D784" s="7"/>
      <c r="E784" s="7"/>
    </row>
    <row r="785" spans="1:5" x14ac:dyDescent="0.2">
      <c r="A785" s="28"/>
      <c r="B785" s="7"/>
      <c r="C785" s="7"/>
      <c r="D785" s="7"/>
      <c r="E785" s="7"/>
    </row>
    <row r="786" spans="1:5" x14ac:dyDescent="0.2">
      <c r="A786" s="28"/>
      <c r="B786" s="7"/>
      <c r="C786" s="7"/>
      <c r="D786" s="7"/>
      <c r="E786" s="7"/>
    </row>
    <row r="787" spans="1:5" x14ac:dyDescent="0.2">
      <c r="A787" s="28"/>
      <c r="B787" s="7"/>
      <c r="C787" s="7"/>
      <c r="D787" s="7"/>
      <c r="E787" s="7"/>
    </row>
    <row r="788" spans="1:5" x14ac:dyDescent="0.2">
      <c r="A788" s="28"/>
      <c r="B788" s="7"/>
      <c r="C788" s="7"/>
      <c r="D788" s="7"/>
      <c r="E788" s="7"/>
    </row>
    <row r="789" spans="1:5" x14ac:dyDescent="0.2">
      <c r="A789" s="28"/>
      <c r="B789" s="7"/>
      <c r="C789" s="7"/>
      <c r="D789" s="7"/>
      <c r="E789" s="7"/>
    </row>
    <row r="790" spans="1:5" x14ac:dyDescent="0.2">
      <c r="A790" s="28"/>
      <c r="B790" s="7"/>
      <c r="C790" s="7"/>
      <c r="D790" s="7"/>
      <c r="E790" s="7"/>
    </row>
    <row r="791" spans="1:5" x14ac:dyDescent="0.2">
      <c r="A791" s="28"/>
      <c r="B791" s="7"/>
      <c r="C791" s="7"/>
      <c r="D791" s="7"/>
      <c r="E791" s="7"/>
    </row>
    <row r="792" spans="1:5" x14ac:dyDescent="0.2">
      <c r="A792" s="28"/>
      <c r="B792" s="7"/>
      <c r="C792" s="7"/>
      <c r="D792" s="7"/>
      <c r="E792" s="7"/>
    </row>
    <row r="793" spans="1:5" x14ac:dyDescent="0.2">
      <c r="A793" s="28"/>
      <c r="B793" s="7"/>
      <c r="C793" s="7"/>
      <c r="D793" s="7"/>
      <c r="E793" s="7"/>
    </row>
    <row r="794" spans="1:5" x14ac:dyDescent="0.2">
      <c r="A794" s="28"/>
      <c r="B794" s="7"/>
      <c r="C794" s="7"/>
      <c r="D794" s="7"/>
      <c r="E794" s="7"/>
    </row>
    <row r="795" spans="1:5" x14ac:dyDescent="0.2">
      <c r="A795" s="28"/>
      <c r="B795" s="7"/>
      <c r="C795" s="7"/>
      <c r="D795" s="7"/>
      <c r="E795" s="7"/>
    </row>
    <row r="796" spans="1:5" x14ac:dyDescent="0.2">
      <c r="A796" s="28"/>
      <c r="B796" s="7"/>
      <c r="C796" s="7"/>
      <c r="D796" s="7"/>
      <c r="E796" s="7"/>
    </row>
    <row r="797" spans="1:5" x14ac:dyDescent="0.2">
      <c r="A797" s="28"/>
      <c r="B797" s="7"/>
      <c r="C797" s="7"/>
      <c r="D797" s="7"/>
      <c r="E797" s="7"/>
    </row>
    <row r="798" spans="1:5" x14ac:dyDescent="0.2">
      <c r="A798" s="28"/>
      <c r="B798" s="7"/>
      <c r="C798" s="7"/>
      <c r="D798" s="7"/>
      <c r="E798" s="7"/>
    </row>
    <row r="799" spans="1:5" x14ac:dyDescent="0.2">
      <c r="A799" s="28"/>
      <c r="B799" s="7"/>
      <c r="C799" s="7"/>
      <c r="D799" s="7"/>
      <c r="E799" s="7"/>
    </row>
    <row r="800" spans="1:5" x14ac:dyDescent="0.2">
      <c r="A800" s="28"/>
      <c r="B800" s="7"/>
      <c r="C800" s="7"/>
      <c r="D800" s="7"/>
      <c r="E800" s="7"/>
    </row>
    <row r="801" spans="1:5" x14ac:dyDescent="0.2">
      <c r="A801" s="28"/>
      <c r="B801" s="7"/>
      <c r="C801" s="7"/>
      <c r="D801" s="7"/>
      <c r="E801" s="7"/>
    </row>
    <row r="802" spans="1:5" x14ac:dyDescent="0.2">
      <c r="A802" s="28"/>
      <c r="B802" s="7"/>
      <c r="C802" s="7"/>
      <c r="D802" s="7"/>
      <c r="E802" s="7"/>
    </row>
    <row r="803" spans="1:5" x14ac:dyDescent="0.2">
      <c r="A803" s="28"/>
      <c r="B803" s="7"/>
      <c r="C803" s="7"/>
      <c r="D803" s="7"/>
      <c r="E803" s="7"/>
    </row>
    <row r="804" spans="1:5" x14ac:dyDescent="0.2">
      <c r="A804" s="28"/>
      <c r="B804" s="7"/>
      <c r="C804" s="7"/>
      <c r="D804" s="7"/>
      <c r="E804" s="7"/>
    </row>
    <row r="805" spans="1:5" x14ac:dyDescent="0.2">
      <c r="A805" s="28"/>
      <c r="B805" s="7"/>
      <c r="C805" s="7"/>
      <c r="D805" s="7"/>
      <c r="E805" s="7"/>
    </row>
    <row r="806" spans="1:5" x14ac:dyDescent="0.2">
      <c r="A806" s="28"/>
      <c r="B806" s="7"/>
      <c r="C806" s="7"/>
      <c r="D806" s="7"/>
      <c r="E806" s="7"/>
    </row>
    <row r="807" spans="1:5" x14ac:dyDescent="0.2">
      <c r="A807" s="28"/>
      <c r="B807" s="7"/>
      <c r="C807" s="7"/>
      <c r="D807" s="7"/>
      <c r="E807" s="7"/>
    </row>
    <row r="808" spans="1:5" x14ac:dyDescent="0.2">
      <c r="A808" s="28"/>
      <c r="B808" s="7"/>
      <c r="C808" s="7"/>
      <c r="D808" s="7"/>
      <c r="E808" s="7"/>
    </row>
    <row r="809" spans="1:5" x14ac:dyDescent="0.2">
      <c r="A809" s="28"/>
      <c r="B809" s="7"/>
      <c r="C809" s="7"/>
      <c r="D809" s="7"/>
      <c r="E809" s="7"/>
    </row>
    <row r="810" spans="1:5" x14ac:dyDescent="0.2">
      <c r="A810" s="28"/>
      <c r="B810" s="7"/>
      <c r="C810" s="7"/>
      <c r="D810" s="7"/>
      <c r="E810" s="7"/>
    </row>
    <row r="811" spans="1:5" x14ac:dyDescent="0.2">
      <c r="A811" s="28"/>
      <c r="B811" s="7"/>
      <c r="C811" s="7"/>
      <c r="D811" s="7"/>
      <c r="E811" s="7"/>
    </row>
    <row r="812" spans="1:5" x14ac:dyDescent="0.2">
      <c r="A812" s="28"/>
      <c r="B812" s="7"/>
      <c r="C812" s="7"/>
      <c r="D812" s="7"/>
      <c r="E812" s="7"/>
    </row>
    <row r="813" spans="1:5" x14ac:dyDescent="0.2">
      <c r="A813" s="28"/>
      <c r="B813" s="7"/>
      <c r="C813" s="7"/>
      <c r="D813" s="7"/>
      <c r="E813" s="7"/>
    </row>
    <row r="814" spans="1:5" x14ac:dyDescent="0.2">
      <c r="A814" s="28"/>
      <c r="B814" s="7"/>
      <c r="C814" s="7"/>
      <c r="D814" s="7"/>
      <c r="E814" s="7"/>
    </row>
    <row r="815" spans="1:5" x14ac:dyDescent="0.2">
      <c r="A815" s="28"/>
      <c r="B815" s="7"/>
      <c r="C815" s="7"/>
      <c r="D815" s="7"/>
      <c r="E815" s="7"/>
    </row>
    <row r="816" spans="1:5" x14ac:dyDescent="0.2">
      <c r="A816" s="28"/>
      <c r="B816" s="7"/>
      <c r="C816" s="7"/>
      <c r="D816" s="7"/>
      <c r="E816" s="7"/>
    </row>
    <row r="817" spans="1:5" x14ac:dyDescent="0.2">
      <c r="A817" s="28"/>
      <c r="B817" s="7"/>
      <c r="C817" s="7"/>
      <c r="D817" s="7"/>
      <c r="E817" s="7"/>
    </row>
    <row r="818" spans="1:5" x14ac:dyDescent="0.2">
      <c r="A818" s="28"/>
      <c r="B818" s="7"/>
      <c r="C818" s="7"/>
      <c r="D818" s="7"/>
      <c r="E818" s="7"/>
    </row>
    <row r="819" spans="1:5" x14ac:dyDescent="0.2">
      <c r="A819" s="28"/>
      <c r="B819" s="7"/>
      <c r="C819" s="7"/>
      <c r="D819" s="7"/>
      <c r="E819" s="7"/>
    </row>
    <row r="820" spans="1:5" x14ac:dyDescent="0.2">
      <c r="A820" s="28"/>
      <c r="B820" s="7"/>
      <c r="C820" s="7"/>
      <c r="D820" s="7"/>
      <c r="E820" s="7"/>
    </row>
    <row r="821" spans="1:5" x14ac:dyDescent="0.2">
      <c r="A821" s="28"/>
      <c r="B821" s="7"/>
      <c r="C821" s="7"/>
      <c r="D821" s="7"/>
      <c r="E821" s="7"/>
    </row>
    <row r="822" spans="1:5" x14ac:dyDescent="0.2">
      <c r="A822" s="28"/>
      <c r="B822" s="7"/>
      <c r="C822" s="7"/>
      <c r="D822" s="7"/>
      <c r="E822" s="7"/>
    </row>
    <row r="823" spans="1:5" x14ac:dyDescent="0.2">
      <c r="A823" s="28"/>
      <c r="B823" s="7"/>
      <c r="C823" s="7"/>
      <c r="D823" s="7"/>
      <c r="E823" s="7"/>
    </row>
    <row r="824" spans="1:5" x14ac:dyDescent="0.2">
      <c r="A824" s="28"/>
      <c r="B824" s="7"/>
      <c r="C824" s="7"/>
      <c r="D824" s="7"/>
      <c r="E824" s="7"/>
    </row>
    <row r="825" spans="1:5" x14ac:dyDescent="0.2">
      <c r="A825" s="28"/>
      <c r="B825" s="7"/>
      <c r="C825" s="7"/>
      <c r="D825" s="7"/>
      <c r="E825" s="7"/>
    </row>
    <row r="826" spans="1:5" x14ac:dyDescent="0.2">
      <c r="A826" s="28"/>
      <c r="B826" s="7"/>
      <c r="C826" s="7"/>
      <c r="D826" s="7"/>
      <c r="E826" s="7"/>
    </row>
    <row r="827" spans="1:5" x14ac:dyDescent="0.2">
      <c r="A827" s="28"/>
      <c r="B827" s="7"/>
      <c r="C827" s="7"/>
      <c r="D827" s="7"/>
      <c r="E827" s="7"/>
    </row>
    <row r="828" spans="1:5" x14ac:dyDescent="0.2">
      <c r="A828" s="28"/>
      <c r="B828" s="7"/>
      <c r="C828" s="7"/>
      <c r="D828" s="7"/>
      <c r="E828" s="7"/>
    </row>
    <row r="829" spans="1:5" x14ac:dyDescent="0.2">
      <c r="A829" s="28"/>
      <c r="B829" s="7"/>
      <c r="C829" s="7"/>
      <c r="D829" s="7"/>
      <c r="E829" s="7"/>
    </row>
    <row r="830" spans="1:5" x14ac:dyDescent="0.2">
      <c r="A830" s="28"/>
      <c r="B830" s="7"/>
      <c r="C830" s="7"/>
      <c r="D830" s="7"/>
      <c r="E830" s="7"/>
    </row>
    <row r="831" spans="1:5" x14ac:dyDescent="0.2">
      <c r="A831" s="28"/>
      <c r="B831" s="7"/>
      <c r="C831" s="7"/>
      <c r="D831" s="7"/>
      <c r="E831" s="7"/>
    </row>
    <row r="832" spans="1:5" x14ac:dyDescent="0.2">
      <c r="A832" s="28"/>
      <c r="B832" s="7"/>
      <c r="C832" s="7"/>
      <c r="D832" s="7"/>
      <c r="E832" s="7"/>
    </row>
    <row r="833" spans="1:5" x14ac:dyDescent="0.2">
      <c r="A833" s="28"/>
      <c r="B833" s="7"/>
      <c r="C833" s="7"/>
      <c r="D833" s="7"/>
      <c r="E833" s="7"/>
    </row>
    <row r="834" spans="1:5" x14ac:dyDescent="0.2">
      <c r="A834" s="28"/>
      <c r="B834" s="7"/>
      <c r="C834" s="7"/>
      <c r="D834" s="7"/>
      <c r="E834" s="7"/>
    </row>
    <row r="835" spans="1:5" x14ac:dyDescent="0.2">
      <c r="A835" s="28"/>
      <c r="B835" s="7"/>
      <c r="C835" s="7"/>
      <c r="D835" s="7"/>
      <c r="E835" s="7"/>
    </row>
    <row r="836" spans="1:5" x14ac:dyDescent="0.2">
      <c r="A836" s="28"/>
      <c r="B836" s="7"/>
      <c r="C836" s="7"/>
      <c r="D836" s="7"/>
      <c r="E836" s="7"/>
    </row>
    <row r="837" spans="1:5" x14ac:dyDescent="0.2">
      <c r="A837" s="28"/>
      <c r="B837" s="7"/>
      <c r="C837" s="7"/>
      <c r="D837" s="7"/>
      <c r="E837" s="7"/>
    </row>
    <row r="838" spans="1:5" x14ac:dyDescent="0.2">
      <c r="A838" s="28"/>
      <c r="B838" s="7"/>
      <c r="C838" s="7"/>
      <c r="D838" s="7"/>
      <c r="E838" s="7"/>
    </row>
    <row r="839" spans="1:5" x14ac:dyDescent="0.2">
      <c r="A839" s="28"/>
      <c r="B839" s="7"/>
      <c r="C839" s="7"/>
      <c r="D839" s="7"/>
      <c r="E839" s="7"/>
    </row>
    <row r="840" spans="1:5" x14ac:dyDescent="0.2">
      <c r="A840" s="28"/>
      <c r="B840" s="7"/>
      <c r="C840" s="7"/>
      <c r="D840" s="7"/>
      <c r="E840" s="7"/>
    </row>
    <row r="841" spans="1:5" x14ac:dyDescent="0.2">
      <c r="A841" s="28"/>
      <c r="B841" s="7"/>
      <c r="C841" s="7"/>
      <c r="D841" s="7"/>
      <c r="E841" s="7"/>
    </row>
    <row r="842" spans="1:5" x14ac:dyDescent="0.2">
      <c r="A842" s="28"/>
      <c r="B842" s="7"/>
      <c r="C842" s="7"/>
      <c r="D842" s="7"/>
      <c r="E842" s="7"/>
    </row>
    <row r="843" spans="1:5" x14ac:dyDescent="0.2">
      <c r="A843" s="28"/>
      <c r="B843" s="7"/>
      <c r="C843" s="7"/>
      <c r="D843" s="7"/>
      <c r="E843" s="7"/>
    </row>
    <row r="844" spans="1:5" x14ac:dyDescent="0.2">
      <c r="A844" s="28"/>
      <c r="B844" s="7"/>
      <c r="C844" s="7"/>
      <c r="D844" s="7"/>
      <c r="E844" s="7"/>
    </row>
    <row r="845" spans="1:5" x14ac:dyDescent="0.2">
      <c r="A845" s="28"/>
      <c r="B845" s="7"/>
      <c r="C845" s="7"/>
      <c r="D845" s="7"/>
      <c r="E845" s="7"/>
    </row>
    <row r="846" spans="1:5" x14ac:dyDescent="0.2">
      <c r="A846" s="28"/>
      <c r="B846" s="7"/>
      <c r="C846" s="7"/>
      <c r="D846" s="7"/>
      <c r="E846" s="7"/>
    </row>
    <row r="847" spans="1:5" x14ac:dyDescent="0.2">
      <c r="A847" s="28"/>
      <c r="B847" s="7"/>
      <c r="C847" s="7"/>
      <c r="D847" s="7"/>
      <c r="E847" s="7"/>
    </row>
    <row r="848" spans="1:5" x14ac:dyDescent="0.2">
      <c r="A848" s="28"/>
      <c r="B848" s="7"/>
      <c r="C848" s="7"/>
      <c r="D848" s="7"/>
      <c r="E848" s="7"/>
    </row>
    <row r="849" spans="1:5" x14ac:dyDescent="0.2">
      <c r="A849" s="28"/>
      <c r="B849" s="7"/>
      <c r="C849" s="7"/>
      <c r="D849" s="7"/>
      <c r="E849" s="7"/>
    </row>
    <row r="850" spans="1:5" x14ac:dyDescent="0.2">
      <c r="A850" s="28"/>
      <c r="B850" s="7"/>
      <c r="C850" s="7"/>
      <c r="D850" s="7"/>
      <c r="E850" s="7"/>
    </row>
    <row r="851" spans="1:5" x14ac:dyDescent="0.2">
      <c r="A851" s="28"/>
      <c r="B851" s="7"/>
      <c r="C851" s="7"/>
      <c r="D851" s="7"/>
      <c r="E851" s="7"/>
    </row>
    <row r="852" spans="1:5" x14ac:dyDescent="0.2">
      <c r="A852" s="28"/>
      <c r="B852" s="7"/>
      <c r="C852" s="7"/>
      <c r="D852" s="7"/>
      <c r="E852" s="7"/>
    </row>
    <row r="853" spans="1:5" x14ac:dyDescent="0.2">
      <c r="A853" s="28"/>
      <c r="B853" s="7"/>
      <c r="C853" s="7"/>
      <c r="D853" s="7"/>
      <c r="E853" s="7"/>
    </row>
    <row r="854" spans="1:5" x14ac:dyDescent="0.2">
      <c r="A854" s="28"/>
      <c r="B854" s="7"/>
      <c r="C854" s="7"/>
      <c r="D854" s="7"/>
      <c r="E854" s="7"/>
    </row>
    <row r="855" spans="1:5" x14ac:dyDescent="0.2">
      <c r="A855" s="28"/>
      <c r="B855" s="7"/>
      <c r="C855" s="7"/>
      <c r="D855" s="7"/>
      <c r="E855" s="7"/>
    </row>
    <row r="856" spans="1:5" x14ac:dyDescent="0.2">
      <c r="A856" s="28"/>
      <c r="B856" s="7"/>
      <c r="C856" s="7"/>
      <c r="D856" s="7"/>
      <c r="E856" s="7"/>
    </row>
    <row r="857" spans="1:5" x14ac:dyDescent="0.2">
      <c r="A857" s="28"/>
      <c r="B857" s="7"/>
      <c r="C857" s="7"/>
      <c r="D857" s="7"/>
      <c r="E857" s="7"/>
    </row>
    <row r="858" spans="1:5" x14ac:dyDescent="0.2">
      <c r="A858" s="28"/>
      <c r="B858" s="7"/>
      <c r="C858" s="7"/>
      <c r="D858" s="7"/>
      <c r="E858" s="7"/>
    </row>
    <row r="859" spans="1:5" x14ac:dyDescent="0.2">
      <c r="A859" s="28"/>
      <c r="B859" s="7"/>
      <c r="C859" s="7"/>
      <c r="D859" s="7"/>
      <c r="E859" s="7"/>
    </row>
    <row r="860" spans="1:5" x14ac:dyDescent="0.2">
      <c r="A860" s="28"/>
      <c r="B860" s="7"/>
      <c r="C860" s="7"/>
      <c r="D860" s="7"/>
      <c r="E860" s="7"/>
    </row>
    <row r="861" spans="1:5" x14ac:dyDescent="0.2">
      <c r="A861" s="28"/>
      <c r="B861" s="7"/>
      <c r="C861" s="7"/>
      <c r="D861" s="7"/>
      <c r="E861" s="7"/>
    </row>
    <row r="862" spans="1:5" x14ac:dyDescent="0.2">
      <c r="A862" s="28"/>
      <c r="B862" s="7"/>
      <c r="C862" s="7"/>
      <c r="D862" s="7"/>
      <c r="E862" s="7"/>
    </row>
    <row r="863" spans="1:5" x14ac:dyDescent="0.2">
      <c r="A863" s="28"/>
      <c r="B863" s="7"/>
      <c r="C863" s="7"/>
      <c r="D863" s="7"/>
      <c r="E863" s="7"/>
    </row>
    <row r="864" spans="1:5" x14ac:dyDescent="0.2">
      <c r="A864" s="28"/>
      <c r="B864" s="7"/>
      <c r="C864" s="7"/>
      <c r="D864" s="7"/>
      <c r="E864" s="7"/>
    </row>
    <row r="865" spans="1:5" x14ac:dyDescent="0.2">
      <c r="A865" s="28"/>
      <c r="B865" s="7"/>
      <c r="C865" s="7"/>
      <c r="D865" s="7"/>
      <c r="E865" s="7"/>
    </row>
    <row r="866" spans="1:5" x14ac:dyDescent="0.2">
      <c r="A866" s="28"/>
      <c r="B866" s="7"/>
      <c r="C866" s="7"/>
      <c r="D866" s="7"/>
      <c r="E866" s="7"/>
    </row>
    <row r="867" spans="1:5" x14ac:dyDescent="0.2">
      <c r="A867" s="28"/>
      <c r="B867" s="7"/>
      <c r="C867" s="7"/>
      <c r="D867" s="7"/>
      <c r="E867" s="7"/>
    </row>
    <row r="868" spans="1:5" x14ac:dyDescent="0.2">
      <c r="A868" s="28"/>
      <c r="B868" s="7"/>
      <c r="C868" s="7"/>
      <c r="D868" s="7"/>
      <c r="E868" s="7"/>
    </row>
    <row r="869" spans="1:5" x14ac:dyDescent="0.2">
      <c r="A869" s="28"/>
      <c r="B869" s="7"/>
      <c r="C869" s="7"/>
      <c r="D869" s="7"/>
      <c r="E869" s="7"/>
    </row>
    <row r="870" spans="1:5" x14ac:dyDescent="0.2">
      <c r="A870" s="28"/>
      <c r="B870" s="7"/>
      <c r="C870" s="7"/>
      <c r="D870" s="7"/>
      <c r="E870" s="7"/>
    </row>
    <row r="871" spans="1:5" x14ac:dyDescent="0.2">
      <c r="A871" s="28"/>
      <c r="B871" s="7"/>
      <c r="C871" s="7"/>
      <c r="D871" s="7"/>
      <c r="E871" s="7"/>
    </row>
    <row r="872" spans="1:5" x14ac:dyDescent="0.2">
      <c r="A872" s="28"/>
      <c r="B872" s="7"/>
      <c r="C872" s="7"/>
      <c r="D872" s="7"/>
      <c r="E872" s="7"/>
    </row>
    <row r="873" spans="1:5" x14ac:dyDescent="0.2">
      <c r="A873" s="28"/>
      <c r="B873" s="7"/>
      <c r="C873" s="7"/>
      <c r="D873" s="7"/>
      <c r="E873" s="7"/>
    </row>
    <row r="874" spans="1:5" x14ac:dyDescent="0.2">
      <c r="A874" s="28"/>
      <c r="B874" s="7"/>
      <c r="C874" s="7"/>
      <c r="D874" s="7"/>
      <c r="E874" s="7"/>
    </row>
    <row r="875" spans="1:5" x14ac:dyDescent="0.2">
      <c r="A875" s="28"/>
      <c r="B875" s="7"/>
      <c r="C875" s="7"/>
      <c r="D875" s="7"/>
      <c r="E875" s="7"/>
    </row>
    <row r="876" spans="1:5" x14ac:dyDescent="0.2">
      <c r="A876" s="28"/>
      <c r="B876" s="7"/>
      <c r="C876" s="7"/>
      <c r="D876" s="7"/>
      <c r="E876" s="7"/>
    </row>
    <row r="877" spans="1:5" x14ac:dyDescent="0.2">
      <c r="A877" s="28"/>
      <c r="B877" s="7"/>
      <c r="C877" s="7"/>
      <c r="D877" s="7"/>
      <c r="E877" s="7"/>
    </row>
    <row r="878" spans="1:5" x14ac:dyDescent="0.2">
      <c r="A878" s="28"/>
      <c r="B878" s="7"/>
      <c r="C878" s="7"/>
      <c r="D878" s="7"/>
      <c r="E878" s="7"/>
    </row>
    <row r="879" spans="1:5" x14ac:dyDescent="0.2">
      <c r="A879" s="28"/>
      <c r="B879" s="7"/>
      <c r="C879" s="7"/>
      <c r="D879" s="7"/>
      <c r="E879" s="7"/>
    </row>
    <row r="880" spans="1:5" x14ac:dyDescent="0.2">
      <c r="A880" s="28"/>
      <c r="B880" s="7"/>
      <c r="C880" s="7"/>
      <c r="D880" s="7"/>
      <c r="E880" s="7"/>
    </row>
    <row r="881" spans="1:5" x14ac:dyDescent="0.2">
      <c r="A881" s="28"/>
      <c r="B881" s="7"/>
      <c r="C881" s="7"/>
      <c r="D881" s="7"/>
      <c r="E881" s="7"/>
    </row>
    <row r="882" spans="1:5" x14ac:dyDescent="0.2">
      <c r="A882" s="28"/>
      <c r="B882" s="7"/>
      <c r="C882" s="7"/>
      <c r="D882" s="7"/>
      <c r="E882" s="7"/>
    </row>
    <row r="883" spans="1:5" x14ac:dyDescent="0.2">
      <c r="A883" s="28"/>
      <c r="B883" s="7"/>
      <c r="C883" s="7"/>
      <c r="D883" s="7"/>
      <c r="E883" s="7"/>
    </row>
    <row r="884" spans="1:5" x14ac:dyDescent="0.2">
      <c r="A884" s="28"/>
      <c r="B884" s="7"/>
      <c r="C884" s="7"/>
      <c r="D884" s="7"/>
      <c r="E884" s="7"/>
    </row>
    <row r="885" spans="1:5" x14ac:dyDescent="0.2">
      <c r="A885" s="28"/>
      <c r="B885" s="7"/>
      <c r="C885" s="7"/>
      <c r="D885" s="7"/>
      <c r="E885" s="7"/>
    </row>
    <row r="886" spans="1:5" x14ac:dyDescent="0.2">
      <c r="A886" s="28"/>
      <c r="B886" s="7"/>
      <c r="C886" s="7"/>
      <c r="D886" s="7"/>
      <c r="E886" s="7"/>
    </row>
    <row r="887" spans="1:5" x14ac:dyDescent="0.2">
      <c r="A887" s="28"/>
      <c r="B887" s="7"/>
      <c r="C887" s="7"/>
      <c r="D887" s="7"/>
      <c r="E887" s="7"/>
    </row>
    <row r="888" spans="1:5" x14ac:dyDescent="0.2">
      <c r="A888" s="28"/>
      <c r="B888" s="7"/>
      <c r="C888" s="7"/>
      <c r="D888" s="7"/>
      <c r="E888" s="7"/>
    </row>
    <row r="889" spans="1:5" x14ac:dyDescent="0.2">
      <c r="A889" s="28"/>
      <c r="B889" s="7"/>
      <c r="C889" s="7"/>
      <c r="D889" s="7"/>
      <c r="E889" s="7"/>
    </row>
    <row r="890" spans="1:5" x14ac:dyDescent="0.2">
      <c r="A890" s="28"/>
      <c r="B890" s="7"/>
      <c r="C890" s="7"/>
      <c r="D890" s="7"/>
      <c r="E890" s="7"/>
    </row>
    <row r="891" spans="1:5" x14ac:dyDescent="0.2">
      <c r="A891" s="28"/>
      <c r="B891" s="7"/>
      <c r="C891" s="7"/>
      <c r="D891" s="7"/>
      <c r="E891" s="7"/>
    </row>
    <row r="892" spans="1:5" x14ac:dyDescent="0.2">
      <c r="A892" s="28"/>
      <c r="B892" s="7"/>
      <c r="C892" s="7"/>
      <c r="D892" s="7"/>
      <c r="E892" s="7"/>
    </row>
    <row r="893" spans="1:5" x14ac:dyDescent="0.2">
      <c r="A893" s="28"/>
      <c r="B893" s="7"/>
      <c r="C893" s="7"/>
      <c r="D893" s="7"/>
      <c r="E893" s="7"/>
    </row>
    <row r="894" spans="1:5" x14ac:dyDescent="0.2">
      <c r="A894" s="28"/>
      <c r="B894" s="7"/>
      <c r="C894" s="7"/>
      <c r="D894" s="7"/>
      <c r="E894" s="7"/>
    </row>
    <row r="895" spans="1:5" x14ac:dyDescent="0.2">
      <c r="A895" s="28"/>
      <c r="B895" s="7"/>
      <c r="C895" s="7"/>
      <c r="D895" s="7"/>
      <c r="E895" s="7"/>
    </row>
    <row r="896" spans="1:5" x14ac:dyDescent="0.2">
      <c r="A896" s="28"/>
      <c r="B896" s="7"/>
      <c r="C896" s="7"/>
      <c r="D896" s="7"/>
      <c r="E896" s="7"/>
    </row>
    <row r="897" spans="1:5" x14ac:dyDescent="0.2">
      <c r="A897" s="28"/>
      <c r="B897" s="7"/>
      <c r="C897" s="7"/>
      <c r="D897" s="7"/>
      <c r="E897" s="7"/>
    </row>
    <row r="898" spans="1:5" x14ac:dyDescent="0.2">
      <c r="A898" s="28"/>
      <c r="B898" s="7"/>
      <c r="C898" s="7"/>
      <c r="D898" s="7"/>
      <c r="E898" s="7"/>
    </row>
    <row r="899" spans="1:5" x14ac:dyDescent="0.2">
      <c r="A899" s="28"/>
      <c r="B899" s="7"/>
      <c r="C899" s="7"/>
      <c r="D899" s="7"/>
      <c r="E899" s="7"/>
    </row>
    <row r="900" spans="1:5" x14ac:dyDescent="0.2">
      <c r="A900" s="28"/>
      <c r="B900" s="7"/>
      <c r="C900" s="7"/>
      <c r="D900" s="7"/>
      <c r="E900" s="7"/>
    </row>
    <row r="901" spans="1:5" x14ac:dyDescent="0.2">
      <c r="A901" s="28"/>
      <c r="B901" s="7"/>
      <c r="C901" s="7"/>
      <c r="D901" s="7"/>
      <c r="E901" s="7"/>
    </row>
    <row r="902" spans="1:5" x14ac:dyDescent="0.2">
      <c r="A902" s="28"/>
      <c r="B902" s="7"/>
      <c r="C902" s="7"/>
      <c r="D902" s="7"/>
      <c r="E902" s="7"/>
    </row>
    <row r="903" spans="1:5" x14ac:dyDescent="0.2">
      <c r="A903" s="28"/>
      <c r="B903" s="7"/>
      <c r="C903" s="7"/>
      <c r="D903" s="7"/>
      <c r="E903" s="7"/>
    </row>
    <row r="904" spans="1:5" x14ac:dyDescent="0.2">
      <c r="A904" s="28"/>
      <c r="B904" s="7"/>
      <c r="C904" s="7"/>
      <c r="D904" s="7"/>
      <c r="E904" s="7"/>
    </row>
    <row r="905" spans="1:5" x14ac:dyDescent="0.2">
      <c r="A905" s="28"/>
      <c r="B905" s="7"/>
      <c r="C905" s="7"/>
      <c r="D905" s="7"/>
      <c r="E905" s="7"/>
    </row>
    <row r="906" spans="1:5" x14ac:dyDescent="0.2">
      <c r="A906" s="28"/>
      <c r="B906" s="7"/>
      <c r="C906" s="7"/>
      <c r="D906" s="7"/>
      <c r="E906" s="7"/>
    </row>
    <row r="907" spans="1:5" x14ac:dyDescent="0.2">
      <c r="A907" s="28"/>
      <c r="B907" s="7"/>
      <c r="C907" s="7"/>
      <c r="D907" s="7"/>
      <c r="E907" s="7"/>
    </row>
    <row r="908" spans="1:5" x14ac:dyDescent="0.2">
      <c r="A908" s="28"/>
      <c r="B908" s="7"/>
      <c r="C908" s="7"/>
      <c r="D908" s="7"/>
      <c r="E908" s="7"/>
    </row>
    <row r="909" spans="1:5" x14ac:dyDescent="0.2">
      <c r="A909" s="28"/>
      <c r="B909" s="7"/>
      <c r="C909" s="7"/>
      <c r="D909" s="7"/>
      <c r="E909" s="7"/>
    </row>
    <row r="910" spans="1:5" x14ac:dyDescent="0.2">
      <c r="A910" s="28"/>
      <c r="B910" s="7"/>
      <c r="C910" s="7"/>
      <c r="D910" s="7"/>
      <c r="E910" s="7"/>
    </row>
    <row r="911" spans="1:5" x14ac:dyDescent="0.2">
      <c r="A911" s="28"/>
      <c r="B911" s="7"/>
      <c r="C911" s="7"/>
      <c r="D911" s="7"/>
      <c r="E911" s="7"/>
    </row>
    <row r="912" spans="1:5" x14ac:dyDescent="0.2">
      <c r="A912" s="28"/>
      <c r="B912" s="7"/>
      <c r="C912" s="7"/>
      <c r="D912" s="7"/>
      <c r="E912" s="7"/>
    </row>
    <row r="913" spans="1:5" x14ac:dyDescent="0.2">
      <c r="A913" s="28"/>
      <c r="B913" s="7"/>
      <c r="C913" s="7"/>
      <c r="D913" s="7"/>
      <c r="E913" s="7"/>
    </row>
    <row r="914" spans="1:5" x14ac:dyDescent="0.2">
      <c r="A914" s="28"/>
      <c r="B914" s="7"/>
      <c r="C914" s="7"/>
      <c r="D914" s="7"/>
      <c r="E914" s="7"/>
    </row>
    <row r="915" spans="1:5" x14ac:dyDescent="0.2">
      <c r="A915" s="28"/>
      <c r="B915" s="7"/>
      <c r="C915" s="7"/>
      <c r="D915" s="7"/>
      <c r="E915" s="7"/>
    </row>
    <row r="916" spans="1:5" x14ac:dyDescent="0.2">
      <c r="A916" s="28"/>
      <c r="B916" s="7"/>
      <c r="C916" s="7"/>
      <c r="D916" s="7"/>
      <c r="E916" s="7"/>
    </row>
    <row r="917" spans="1:5" x14ac:dyDescent="0.2">
      <c r="A917" s="28"/>
      <c r="B917" s="7"/>
      <c r="C917" s="7"/>
      <c r="D917" s="7"/>
      <c r="E917" s="7"/>
    </row>
    <row r="918" spans="1:5" x14ac:dyDescent="0.2">
      <c r="A918" s="28"/>
      <c r="B918" s="7"/>
      <c r="C918" s="7"/>
      <c r="D918" s="7"/>
      <c r="E918" s="7"/>
    </row>
    <row r="919" spans="1:5" x14ac:dyDescent="0.2">
      <c r="A919" s="28"/>
      <c r="B919" s="7"/>
      <c r="C919" s="7"/>
      <c r="D919" s="7"/>
      <c r="E919" s="7"/>
    </row>
    <row r="920" spans="1:5" x14ac:dyDescent="0.2">
      <c r="A920" s="28"/>
      <c r="B920" s="7"/>
      <c r="C920" s="7"/>
      <c r="D920" s="7"/>
      <c r="E920" s="7"/>
    </row>
    <row r="921" spans="1:5" x14ac:dyDescent="0.2">
      <c r="A921" s="28"/>
      <c r="B921" s="7"/>
      <c r="C921" s="7"/>
      <c r="D921" s="7"/>
      <c r="E921" s="7"/>
    </row>
    <row r="922" spans="1:5" x14ac:dyDescent="0.2">
      <c r="A922" s="28"/>
      <c r="B922" s="7"/>
      <c r="C922" s="7"/>
      <c r="D922" s="7"/>
      <c r="E922" s="7"/>
    </row>
    <row r="923" spans="1:5" x14ac:dyDescent="0.2">
      <c r="A923" s="28"/>
      <c r="B923" s="7"/>
      <c r="C923" s="7"/>
      <c r="D923" s="7"/>
      <c r="E923" s="7"/>
    </row>
    <row r="924" spans="1:5" x14ac:dyDescent="0.2">
      <c r="A924" s="28"/>
      <c r="B924" s="7"/>
      <c r="C924" s="7"/>
      <c r="D924" s="7"/>
      <c r="E924" s="7"/>
    </row>
    <row r="925" spans="1:5" x14ac:dyDescent="0.2">
      <c r="A925" s="28"/>
      <c r="B925" s="7"/>
      <c r="C925" s="7"/>
      <c r="D925" s="7"/>
      <c r="E925" s="7"/>
    </row>
    <row r="926" spans="1:5" x14ac:dyDescent="0.2">
      <c r="A926" s="28"/>
      <c r="B926" s="7"/>
      <c r="C926" s="7"/>
      <c r="D926" s="7"/>
      <c r="E926" s="7"/>
    </row>
    <row r="927" spans="1:5" x14ac:dyDescent="0.2">
      <c r="A927" s="28"/>
      <c r="B927" s="7"/>
      <c r="C927" s="7"/>
      <c r="D927" s="7"/>
      <c r="E927" s="7"/>
    </row>
    <row r="928" spans="1:5" x14ac:dyDescent="0.2">
      <c r="A928" s="28"/>
      <c r="B928" s="7"/>
      <c r="C928" s="7"/>
      <c r="D928" s="7"/>
      <c r="E928" s="7"/>
    </row>
    <row r="929" spans="1:5" x14ac:dyDescent="0.2">
      <c r="A929" s="28"/>
      <c r="B929" s="7"/>
      <c r="C929" s="7"/>
      <c r="D929" s="7"/>
      <c r="E929" s="7"/>
    </row>
    <row r="930" spans="1:5" x14ac:dyDescent="0.2">
      <c r="A930" s="28"/>
      <c r="B930" s="7"/>
      <c r="C930" s="7"/>
      <c r="D930" s="7"/>
      <c r="E930" s="7"/>
    </row>
    <row r="931" spans="1:5" x14ac:dyDescent="0.2">
      <c r="A931" s="28"/>
      <c r="B931" s="7"/>
      <c r="C931" s="7"/>
      <c r="D931" s="7"/>
      <c r="E931" s="7"/>
    </row>
    <row r="932" spans="1:5" x14ac:dyDescent="0.2">
      <c r="A932" s="28"/>
      <c r="B932" s="7"/>
      <c r="C932" s="7"/>
      <c r="D932" s="7"/>
      <c r="E932" s="7"/>
    </row>
    <row r="933" spans="1:5" x14ac:dyDescent="0.2">
      <c r="A933" s="28"/>
      <c r="B933" s="7"/>
      <c r="C933" s="7"/>
      <c r="D933" s="7"/>
      <c r="E933" s="7"/>
    </row>
    <row r="934" spans="1:5" x14ac:dyDescent="0.2">
      <c r="A934" s="28"/>
      <c r="B934" s="7"/>
      <c r="C934" s="7"/>
      <c r="D934" s="7"/>
      <c r="E934" s="7"/>
    </row>
    <row r="935" spans="1:5" x14ac:dyDescent="0.2">
      <c r="A935" s="28"/>
      <c r="B935" s="7"/>
      <c r="C935" s="7"/>
      <c r="D935" s="7"/>
      <c r="E935" s="7"/>
    </row>
    <row r="936" spans="1:5" x14ac:dyDescent="0.2">
      <c r="A936" s="28"/>
      <c r="B936" s="7"/>
      <c r="C936" s="7"/>
      <c r="D936" s="7"/>
      <c r="E936" s="7"/>
    </row>
    <row r="937" spans="1:5" x14ac:dyDescent="0.2">
      <c r="A937" s="28"/>
      <c r="B937" s="7"/>
      <c r="C937" s="7"/>
      <c r="D937" s="7"/>
      <c r="E937" s="7"/>
    </row>
  </sheetData>
  <autoFilter ref="A22:H781"/>
  <mergeCells count="22">
    <mergeCell ref="C6:H6"/>
    <mergeCell ref="E1:H1"/>
    <mergeCell ref="E2:H2"/>
    <mergeCell ref="E3:H3"/>
    <mergeCell ref="E4:H4"/>
    <mergeCell ref="E5:H5"/>
    <mergeCell ref="D7:H7"/>
    <mergeCell ref="A781:E781"/>
    <mergeCell ref="A783:F783"/>
    <mergeCell ref="A10:H10"/>
    <mergeCell ref="A11:H11"/>
    <mergeCell ref="A12:H12"/>
    <mergeCell ref="A13:H13"/>
    <mergeCell ref="A14:H14"/>
    <mergeCell ref="A20:A21"/>
    <mergeCell ref="B20:B21"/>
    <mergeCell ref="F20:H20"/>
    <mergeCell ref="C20:C21"/>
    <mergeCell ref="D20:D21"/>
    <mergeCell ref="E20:E21"/>
    <mergeCell ref="A19:H19"/>
    <mergeCell ref="A17:H17"/>
  </mergeCells>
  <phoneticPr fontId="2" type="noConversion"/>
  <pageMargins left="0.39370078740157483" right="0.39370078740157483" top="0.39370078740157483" bottom="0.39370078740157483" header="0.39370078740157483" footer="0"/>
  <pageSetup paperSize="9" scale="83" orientation="landscape" useFirstPageNumber="1" r:id="rId1"/>
  <headerFooter alignWithMargins="0">
    <oddFooter>&amp;C&amp;P</oddFooter>
  </headerFooter>
  <rowBreaks count="4" manualBreakCount="4">
    <brk id="41" max="7" man="1"/>
    <brk id="252" max="7" man="1"/>
    <brk id="582" max="7" man="1"/>
    <brk id="74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H1071"/>
  <sheetViews>
    <sheetView view="pageBreakPreview" topLeftCell="A1008" zoomScale="150" zoomScaleNormal="150" zoomScaleSheetLayoutView="150" workbookViewId="0">
      <selection activeCell="A1013" sqref="A1013"/>
    </sheetView>
  </sheetViews>
  <sheetFormatPr defaultRowHeight="12.75" x14ac:dyDescent="0.2"/>
  <cols>
    <col min="1" max="1" width="80" style="6" customWidth="1"/>
    <col min="2" max="2" width="13.28515625" style="6" customWidth="1"/>
    <col min="3" max="3" width="8.7109375" style="7" customWidth="1"/>
    <col min="4" max="4" width="8" style="7" customWidth="1"/>
    <col min="5" max="5" width="8.28515625" style="7" customWidth="1"/>
    <col min="6" max="8" width="14.7109375" customWidth="1"/>
  </cols>
  <sheetData>
    <row r="1" spans="1:8" ht="15" x14ac:dyDescent="0.25">
      <c r="C1" s="18"/>
      <c r="D1" s="240"/>
      <c r="E1" s="256" t="s">
        <v>528</v>
      </c>
      <c r="F1" s="256"/>
      <c r="G1" s="256"/>
      <c r="H1" s="256"/>
    </row>
    <row r="2" spans="1:8" ht="15" x14ac:dyDescent="0.25">
      <c r="C2" s="18"/>
      <c r="D2" s="240"/>
      <c r="E2" s="256" t="s">
        <v>811</v>
      </c>
      <c r="F2" s="256"/>
      <c r="G2" s="256"/>
      <c r="H2" s="256"/>
    </row>
    <row r="3" spans="1:8" ht="15" x14ac:dyDescent="0.25">
      <c r="C3" s="18"/>
      <c r="D3" s="240"/>
      <c r="E3" s="256" t="s">
        <v>813</v>
      </c>
      <c r="F3" s="256"/>
      <c r="G3" s="256"/>
      <c r="H3" s="256"/>
    </row>
    <row r="4" spans="1:8" ht="15" x14ac:dyDescent="0.25">
      <c r="C4" s="18"/>
      <c r="D4" s="240"/>
      <c r="E4" s="256" t="s">
        <v>787</v>
      </c>
      <c r="F4" s="256"/>
      <c r="G4" s="256"/>
      <c r="H4" s="256"/>
    </row>
    <row r="5" spans="1:8" ht="15" x14ac:dyDescent="0.25">
      <c r="C5" s="18"/>
      <c r="D5" s="240"/>
      <c r="E5" s="256" t="s">
        <v>788</v>
      </c>
      <c r="F5" s="256"/>
      <c r="G5" s="256"/>
      <c r="H5" s="256"/>
    </row>
    <row r="6" spans="1:8" ht="15" x14ac:dyDescent="0.25">
      <c r="B6" s="256" t="s">
        <v>789</v>
      </c>
      <c r="C6" s="256"/>
      <c r="D6" s="256"/>
      <c r="E6" s="256"/>
      <c r="F6" s="256"/>
      <c r="G6" s="256"/>
      <c r="H6" s="256"/>
    </row>
    <row r="7" spans="1:8" ht="15" x14ac:dyDescent="0.25">
      <c r="C7" s="256" t="s">
        <v>790</v>
      </c>
      <c r="D7" s="256"/>
      <c r="E7" s="256"/>
      <c r="F7" s="256"/>
      <c r="G7" s="256"/>
      <c r="H7" s="256"/>
    </row>
    <row r="10" spans="1:8" ht="15" x14ac:dyDescent="0.25">
      <c r="A10" s="256" t="s">
        <v>530</v>
      </c>
      <c r="B10" s="256"/>
      <c r="C10" s="256"/>
      <c r="D10" s="256"/>
      <c r="E10" s="256"/>
      <c r="F10" s="256"/>
      <c r="G10" s="256"/>
      <c r="H10" s="256"/>
    </row>
    <row r="11" spans="1:8" ht="15" x14ac:dyDescent="0.25">
      <c r="A11" s="256" t="s">
        <v>810</v>
      </c>
      <c r="B11" s="256"/>
      <c r="C11" s="256"/>
      <c r="D11" s="256"/>
      <c r="E11" s="256"/>
      <c r="F11" s="256"/>
      <c r="G11" s="256"/>
      <c r="H11" s="256"/>
    </row>
    <row r="12" spans="1:8" ht="15" x14ac:dyDescent="0.25">
      <c r="A12" s="256" t="s">
        <v>785</v>
      </c>
      <c r="B12" s="256"/>
      <c r="C12" s="256"/>
      <c r="D12" s="256"/>
      <c r="E12" s="256"/>
      <c r="F12" s="256"/>
      <c r="G12" s="256"/>
      <c r="H12" s="256"/>
    </row>
    <row r="13" spans="1:8" ht="15" x14ac:dyDescent="0.25">
      <c r="A13" s="256" t="s">
        <v>99</v>
      </c>
      <c r="B13" s="256"/>
      <c r="C13" s="256"/>
      <c r="D13" s="256"/>
      <c r="E13" s="256"/>
      <c r="F13" s="256"/>
      <c r="G13" s="256"/>
      <c r="H13" s="256"/>
    </row>
    <row r="14" spans="1:8" ht="15" x14ac:dyDescent="0.25">
      <c r="A14" s="256" t="s">
        <v>542</v>
      </c>
      <c r="B14" s="256"/>
      <c r="C14" s="256"/>
      <c r="D14" s="256"/>
      <c r="E14" s="256"/>
      <c r="F14" s="256"/>
      <c r="G14" s="256"/>
      <c r="H14" s="256"/>
    </row>
    <row r="17" spans="1:8" ht="12.75" customHeight="1" x14ac:dyDescent="0.2">
      <c r="A17" s="287" t="s">
        <v>372</v>
      </c>
      <c r="B17" s="287"/>
      <c r="C17" s="287"/>
      <c r="D17" s="287"/>
      <c r="E17" s="287"/>
      <c r="F17" s="287"/>
      <c r="G17" s="287"/>
      <c r="H17" s="287"/>
    </row>
    <row r="18" spans="1:8" ht="21" customHeight="1" x14ac:dyDescent="0.2">
      <c r="A18" s="287"/>
      <c r="B18" s="287"/>
      <c r="C18" s="287"/>
      <c r="D18" s="287"/>
      <c r="E18" s="287"/>
      <c r="F18" s="287"/>
      <c r="G18" s="287"/>
      <c r="H18" s="287"/>
    </row>
    <row r="19" spans="1:8" ht="14.25" x14ac:dyDescent="0.2">
      <c r="A19" s="288" t="s">
        <v>730</v>
      </c>
      <c r="B19" s="288"/>
      <c r="C19" s="288"/>
      <c r="D19" s="288"/>
      <c r="E19" s="288"/>
      <c r="F19" s="288"/>
      <c r="G19" s="288"/>
      <c r="H19" s="288"/>
    </row>
    <row r="20" spans="1:8" x14ac:dyDescent="0.2">
      <c r="A20" s="286" t="s">
        <v>417</v>
      </c>
      <c r="B20" s="286"/>
      <c r="C20" s="286"/>
      <c r="D20" s="286"/>
      <c r="E20" s="286"/>
      <c r="F20" s="286"/>
      <c r="G20" s="286"/>
      <c r="H20" s="286"/>
    </row>
    <row r="21" spans="1:8" ht="38.25" customHeight="1" x14ac:dyDescent="0.2">
      <c r="A21" s="282" t="s">
        <v>100</v>
      </c>
      <c r="B21" s="284" t="s">
        <v>386</v>
      </c>
      <c r="C21" s="284" t="s">
        <v>33</v>
      </c>
      <c r="D21" s="284" t="s">
        <v>32</v>
      </c>
      <c r="E21" s="284" t="s">
        <v>102</v>
      </c>
      <c r="F21" s="269" t="s">
        <v>141</v>
      </c>
      <c r="G21" s="270"/>
      <c r="H21" s="271"/>
    </row>
    <row r="22" spans="1:8" ht="14.25" customHeight="1" x14ac:dyDescent="0.2">
      <c r="A22" s="283"/>
      <c r="B22" s="285"/>
      <c r="C22" s="285"/>
      <c r="D22" s="285"/>
      <c r="E22" s="285"/>
      <c r="F22" s="31" t="s">
        <v>728</v>
      </c>
      <c r="G22" s="31" t="s">
        <v>729</v>
      </c>
      <c r="H22" s="31" t="s">
        <v>543</v>
      </c>
    </row>
    <row r="23" spans="1:8" ht="14.25" customHeight="1" x14ac:dyDescent="0.2">
      <c r="A23" s="220" t="s">
        <v>768</v>
      </c>
      <c r="B23" s="157"/>
      <c r="C23" s="157"/>
      <c r="D23" s="157"/>
      <c r="E23" s="157"/>
      <c r="F23" s="221">
        <f>F24+F77+F83+F155+F244+F290+F297+F416+F513+F644+F754+F788+F795+F806</f>
        <v>5614503.4478800008</v>
      </c>
      <c r="G23" s="221">
        <f>G24+G77+G83+G155+G244+G290+G297+G416+G513+G644+G754+G788+G795+G806+G1011</f>
        <v>4437130.7444499992</v>
      </c>
      <c r="H23" s="221">
        <f>H24+H77+H83+H155+H244+H290+H297+H416+H513+H644+H754+H788+H795+H806+H1011</f>
        <v>4378180.2256000005</v>
      </c>
    </row>
    <row r="24" spans="1:8" s="9" customFormat="1" ht="15" x14ac:dyDescent="0.2">
      <c r="A24" s="167" t="s">
        <v>548</v>
      </c>
      <c r="B24" s="219" t="s">
        <v>194</v>
      </c>
      <c r="C24" s="166"/>
      <c r="D24" s="166"/>
      <c r="E24" s="179"/>
      <c r="F24" s="165">
        <f>F25+F61</f>
        <v>38923</v>
      </c>
      <c r="G24" s="165">
        <f>G25+G61</f>
        <v>38011</v>
      </c>
      <c r="H24" s="165">
        <f>H25+H61</f>
        <v>37037</v>
      </c>
    </row>
    <row r="25" spans="1:8" s="54" customFormat="1" ht="27" x14ac:dyDescent="0.2">
      <c r="A25" s="97" t="s">
        <v>53</v>
      </c>
      <c r="B25" s="98" t="s">
        <v>155</v>
      </c>
      <c r="C25" s="65"/>
      <c r="D25" s="65"/>
      <c r="E25" s="96"/>
      <c r="F25" s="66">
        <f>F26+F31+F36+F41+F46+F51+F56</f>
        <v>37173</v>
      </c>
      <c r="G25" s="66">
        <f>G26+G31+G36+G41+G46+G51+G56</f>
        <v>36461</v>
      </c>
      <c r="H25" s="66">
        <f>H26+H31+H36+H41+H46+H51+H56</f>
        <v>36887</v>
      </c>
    </row>
    <row r="26" spans="1:8" s="54" customFormat="1" ht="12" x14ac:dyDescent="0.2">
      <c r="A26" s="90" t="s">
        <v>549</v>
      </c>
      <c r="B26" s="91" t="s">
        <v>550</v>
      </c>
      <c r="C26" s="62"/>
      <c r="D26" s="62"/>
      <c r="E26" s="99"/>
      <c r="F26" s="63">
        <f t="shared" ref="F26:H29" si="0">F27</f>
        <v>2300</v>
      </c>
      <c r="G26" s="63">
        <f t="shared" si="0"/>
        <v>2335</v>
      </c>
      <c r="H26" s="63">
        <f t="shared" si="0"/>
        <v>2425</v>
      </c>
    </row>
    <row r="27" spans="1:8" s="54" customFormat="1" ht="12" x14ac:dyDescent="0.2">
      <c r="A27" s="90" t="s">
        <v>104</v>
      </c>
      <c r="B27" s="91" t="s">
        <v>550</v>
      </c>
      <c r="C27" s="62" t="s">
        <v>69</v>
      </c>
      <c r="D27" s="62"/>
      <c r="E27" s="99"/>
      <c r="F27" s="63">
        <f t="shared" si="0"/>
        <v>2300</v>
      </c>
      <c r="G27" s="63">
        <f t="shared" si="0"/>
        <v>2335</v>
      </c>
      <c r="H27" s="63">
        <f t="shared" si="0"/>
        <v>2425</v>
      </c>
    </row>
    <row r="28" spans="1:8" s="54" customFormat="1" ht="12" x14ac:dyDescent="0.2">
      <c r="A28" s="90" t="s">
        <v>288</v>
      </c>
      <c r="B28" s="91" t="s">
        <v>550</v>
      </c>
      <c r="C28" s="62" t="s">
        <v>69</v>
      </c>
      <c r="D28" s="62" t="s">
        <v>86</v>
      </c>
      <c r="E28" s="99"/>
      <c r="F28" s="63">
        <f t="shared" si="0"/>
        <v>2300</v>
      </c>
      <c r="G28" s="63">
        <f t="shared" si="0"/>
        <v>2335</v>
      </c>
      <c r="H28" s="63">
        <f t="shared" si="0"/>
        <v>2425</v>
      </c>
    </row>
    <row r="29" spans="1:8" s="54" customFormat="1" ht="12" x14ac:dyDescent="0.2">
      <c r="A29" s="70" t="s">
        <v>495</v>
      </c>
      <c r="B29" s="81" t="s">
        <v>550</v>
      </c>
      <c r="C29" s="71" t="s">
        <v>69</v>
      </c>
      <c r="D29" s="71" t="s">
        <v>86</v>
      </c>
      <c r="E29" s="86">
        <v>200</v>
      </c>
      <c r="F29" s="72">
        <f t="shared" si="0"/>
        <v>2300</v>
      </c>
      <c r="G29" s="72">
        <f t="shared" si="0"/>
        <v>2335</v>
      </c>
      <c r="H29" s="72">
        <f t="shared" si="0"/>
        <v>2425</v>
      </c>
    </row>
    <row r="30" spans="1:8" s="54" customFormat="1" ht="12" x14ac:dyDescent="0.2">
      <c r="A30" s="70" t="s">
        <v>78</v>
      </c>
      <c r="B30" s="81" t="s">
        <v>550</v>
      </c>
      <c r="C30" s="71" t="s">
        <v>69</v>
      </c>
      <c r="D30" s="71" t="s">
        <v>86</v>
      </c>
      <c r="E30" s="86">
        <v>240</v>
      </c>
      <c r="F30" s="72">
        <v>2300</v>
      </c>
      <c r="G30" s="72">
        <v>2335</v>
      </c>
      <c r="H30" s="72">
        <v>2425</v>
      </c>
    </row>
    <row r="31" spans="1:8" s="54" customFormat="1" ht="24" x14ac:dyDescent="0.2">
      <c r="A31" s="90" t="s">
        <v>551</v>
      </c>
      <c r="B31" s="91" t="s">
        <v>552</v>
      </c>
      <c r="C31" s="62"/>
      <c r="D31" s="62"/>
      <c r="E31" s="86"/>
      <c r="F31" s="63">
        <f t="shared" ref="F31:H34" si="1">F32</f>
        <v>900</v>
      </c>
      <c r="G31" s="63">
        <f t="shared" si="1"/>
        <v>945</v>
      </c>
      <c r="H31" s="63">
        <f t="shared" si="1"/>
        <v>993</v>
      </c>
    </row>
    <row r="32" spans="1:8" s="54" customFormat="1" ht="12" x14ac:dyDescent="0.2">
      <c r="A32" s="90" t="s">
        <v>104</v>
      </c>
      <c r="B32" s="91" t="s">
        <v>552</v>
      </c>
      <c r="C32" s="62" t="s">
        <v>69</v>
      </c>
      <c r="D32" s="62"/>
      <c r="E32" s="86"/>
      <c r="F32" s="63">
        <f t="shared" si="1"/>
        <v>900</v>
      </c>
      <c r="G32" s="63">
        <f t="shared" si="1"/>
        <v>945</v>
      </c>
      <c r="H32" s="63">
        <f t="shared" si="1"/>
        <v>993</v>
      </c>
    </row>
    <row r="33" spans="1:8" s="54" customFormat="1" ht="12" x14ac:dyDescent="0.2">
      <c r="A33" s="90" t="s">
        <v>288</v>
      </c>
      <c r="B33" s="91" t="s">
        <v>552</v>
      </c>
      <c r="C33" s="62" t="s">
        <v>69</v>
      </c>
      <c r="D33" s="62" t="s">
        <v>86</v>
      </c>
      <c r="E33" s="86"/>
      <c r="F33" s="63">
        <f t="shared" si="1"/>
        <v>900</v>
      </c>
      <c r="G33" s="63">
        <f t="shared" si="1"/>
        <v>945</v>
      </c>
      <c r="H33" s="63">
        <f t="shared" si="1"/>
        <v>993</v>
      </c>
    </row>
    <row r="34" spans="1:8" s="54" customFormat="1" ht="12" x14ac:dyDescent="0.2">
      <c r="A34" s="70" t="s">
        <v>495</v>
      </c>
      <c r="B34" s="81" t="s">
        <v>552</v>
      </c>
      <c r="C34" s="71" t="s">
        <v>69</v>
      </c>
      <c r="D34" s="71" t="s">
        <v>86</v>
      </c>
      <c r="E34" s="86">
        <v>200</v>
      </c>
      <c r="F34" s="72">
        <f t="shared" si="1"/>
        <v>900</v>
      </c>
      <c r="G34" s="72">
        <f t="shared" si="1"/>
        <v>945</v>
      </c>
      <c r="H34" s="72">
        <f t="shared" si="1"/>
        <v>993</v>
      </c>
    </row>
    <row r="35" spans="1:8" s="54" customFormat="1" ht="12" x14ac:dyDescent="0.2">
      <c r="A35" s="70" t="s">
        <v>78</v>
      </c>
      <c r="B35" s="81" t="s">
        <v>552</v>
      </c>
      <c r="C35" s="71" t="s">
        <v>69</v>
      </c>
      <c r="D35" s="71" t="s">
        <v>86</v>
      </c>
      <c r="E35" s="86">
        <v>240</v>
      </c>
      <c r="F35" s="72">
        <v>900</v>
      </c>
      <c r="G35" s="72">
        <v>945</v>
      </c>
      <c r="H35" s="72">
        <v>993</v>
      </c>
    </row>
    <row r="36" spans="1:8" s="54" customFormat="1" ht="24" x14ac:dyDescent="0.2">
      <c r="A36" s="90" t="s">
        <v>554</v>
      </c>
      <c r="B36" s="91" t="s">
        <v>553</v>
      </c>
      <c r="C36" s="62"/>
      <c r="D36" s="62"/>
      <c r="E36" s="86"/>
      <c r="F36" s="63">
        <f t="shared" ref="F36:H39" si="2">F37</f>
        <v>4160</v>
      </c>
      <c r="G36" s="63">
        <f t="shared" si="2"/>
        <v>4368</v>
      </c>
      <c r="H36" s="63">
        <f t="shared" si="2"/>
        <v>4587</v>
      </c>
    </row>
    <row r="37" spans="1:8" s="54" customFormat="1" ht="12" x14ac:dyDescent="0.2">
      <c r="A37" s="90" t="s">
        <v>104</v>
      </c>
      <c r="B37" s="91" t="s">
        <v>553</v>
      </c>
      <c r="C37" s="62" t="s">
        <v>69</v>
      </c>
      <c r="D37" s="62"/>
      <c r="E37" s="86"/>
      <c r="F37" s="63">
        <f t="shared" si="2"/>
        <v>4160</v>
      </c>
      <c r="G37" s="63">
        <f t="shared" si="2"/>
        <v>4368</v>
      </c>
      <c r="H37" s="63">
        <f t="shared" si="2"/>
        <v>4587</v>
      </c>
    </row>
    <row r="38" spans="1:8" s="54" customFormat="1" ht="12" x14ac:dyDescent="0.2">
      <c r="A38" s="90" t="s">
        <v>288</v>
      </c>
      <c r="B38" s="91" t="s">
        <v>553</v>
      </c>
      <c r="C38" s="62" t="s">
        <v>69</v>
      </c>
      <c r="D38" s="62" t="s">
        <v>86</v>
      </c>
      <c r="E38" s="86"/>
      <c r="F38" s="63">
        <f t="shared" si="2"/>
        <v>4160</v>
      </c>
      <c r="G38" s="63">
        <f t="shared" si="2"/>
        <v>4368</v>
      </c>
      <c r="H38" s="63">
        <f t="shared" si="2"/>
        <v>4587</v>
      </c>
    </row>
    <row r="39" spans="1:8" s="54" customFormat="1" ht="12" x14ac:dyDescent="0.2">
      <c r="A39" s="70" t="s">
        <v>495</v>
      </c>
      <c r="B39" s="81" t="s">
        <v>553</v>
      </c>
      <c r="C39" s="71" t="s">
        <v>69</v>
      </c>
      <c r="D39" s="71" t="s">
        <v>86</v>
      </c>
      <c r="E39" s="86">
        <v>200</v>
      </c>
      <c r="F39" s="72">
        <f t="shared" si="2"/>
        <v>4160</v>
      </c>
      <c r="G39" s="72">
        <f t="shared" si="2"/>
        <v>4368</v>
      </c>
      <c r="H39" s="72">
        <f t="shared" si="2"/>
        <v>4587</v>
      </c>
    </row>
    <row r="40" spans="1:8" s="54" customFormat="1" ht="12" x14ac:dyDescent="0.2">
      <c r="A40" s="70" t="s">
        <v>78</v>
      </c>
      <c r="B40" s="81" t="s">
        <v>553</v>
      </c>
      <c r="C40" s="71" t="s">
        <v>69</v>
      </c>
      <c r="D40" s="71" t="s">
        <v>86</v>
      </c>
      <c r="E40" s="86">
        <v>240</v>
      </c>
      <c r="F40" s="72">
        <v>4160</v>
      </c>
      <c r="G40" s="72">
        <v>4368</v>
      </c>
      <c r="H40" s="72">
        <v>4587</v>
      </c>
    </row>
    <row r="41" spans="1:8" s="54" customFormat="1" ht="24" x14ac:dyDescent="0.2">
      <c r="A41" s="90" t="s">
        <v>555</v>
      </c>
      <c r="B41" s="91" t="s">
        <v>556</v>
      </c>
      <c r="C41" s="62"/>
      <c r="D41" s="62"/>
      <c r="E41" s="86"/>
      <c r="F41" s="63">
        <f t="shared" ref="F41:H44" si="3">F42</f>
        <v>2431</v>
      </c>
      <c r="G41" s="63">
        <f t="shared" si="3"/>
        <v>2431</v>
      </c>
      <c r="H41" s="63">
        <f t="shared" si="3"/>
        <v>2500</v>
      </c>
    </row>
    <row r="42" spans="1:8" s="54" customFormat="1" ht="12" x14ac:dyDescent="0.2">
      <c r="A42" s="90" t="s">
        <v>104</v>
      </c>
      <c r="B42" s="91" t="s">
        <v>556</v>
      </c>
      <c r="C42" s="62" t="s">
        <v>69</v>
      </c>
      <c r="D42" s="62"/>
      <c r="E42" s="86"/>
      <c r="F42" s="63">
        <f t="shared" si="3"/>
        <v>2431</v>
      </c>
      <c r="G42" s="63">
        <f t="shared" si="3"/>
        <v>2431</v>
      </c>
      <c r="H42" s="63">
        <f t="shared" si="3"/>
        <v>2500</v>
      </c>
    </row>
    <row r="43" spans="1:8" s="54" customFormat="1" ht="12" x14ac:dyDescent="0.2">
      <c r="A43" s="90" t="s">
        <v>288</v>
      </c>
      <c r="B43" s="91" t="s">
        <v>556</v>
      </c>
      <c r="C43" s="62" t="s">
        <v>69</v>
      </c>
      <c r="D43" s="62" t="s">
        <v>86</v>
      </c>
      <c r="E43" s="86"/>
      <c r="F43" s="63">
        <f t="shared" si="3"/>
        <v>2431</v>
      </c>
      <c r="G43" s="63">
        <f t="shared" si="3"/>
        <v>2431</v>
      </c>
      <c r="H43" s="63">
        <f t="shared" si="3"/>
        <v>2500</v>
      </c>
    </row>
    <row r="44" spans="1:8" s="54" customFormat="1" ht="12" x14ac:dyDescent="0.2">
      <c r="A44" s="70" t="s">
        <v>495</v>
      </c>
      <c r="B44" s="81" t="s">
        <v>556</v>
      </c>
      <c r="C44" s="71" t="s">
        <v>69</v>
      </c>
      <c r="D44" s="71" t="s">
        <v>86</v>
      </c>
      <c r="E44" s="86">
        <v>200</v>
      </c>
      <c r="F44" s="72">
        <f t="shared" si="3"/>
        <v>2431</v>
      </c>
      <c r="G44" s="72">
        <f t="shared" si="3"/>
        <v>2431</v>
      </c>
      <c r="H44" s="72">
        <f t="shared" si="3"/>
        <v>2500</v>
      </c>
    </row>
    <row r="45" spans="1:8" s="54" customFormat="1" ht="12" x14ac:dyDescent="0.2">
      <c r="A45" s="70" t="s">
        <v>78</v>
      </c>
      <c r="B45" s="81" t="s">
        <v>556</v>
      </c>
      <c r="C45" s="71" t="s">
        <v>69</v>
      </c>
      <c r="D45" s="71" t="s">
        <v>86</v>
      </c>
      <c r="E45" s="86">
        <v>240</v>
      </c>
      <c r="F45" s="72">
        <v>2431</v>
      </c>
      <c r="G45" s="72">
        <v>2431</v>
      </c>
      <c r="H45" s="72">
        <v>2500</v>
      </c>
    </row>
    <row r="46" spans="1:8" s="54" customFormat="1" ht="14.25" customHeight="1" x14ac:dyDescent="0.2">
      <c r="A46" s="90" t="s">
        <v>227</v>
      </c>
      <c r="B46" s="91" t="s">
        <v>557</v>
      </c>
      <c r="C46" s="62"/>
      <c r="D46" s="62"/>
      <c r="E46" s="86"/>
      <c r="F46" s="83">
        <f t="shared" ref="F46:H49" si="4">F47</f>
        <v>2000</v>
      </c>
      <c r="G46" s="83">
        <f t="shared" si="4"/>
        <v>1000</v>
      </c>
      <c r="H46" s="83">
        <f t="shared" si="4"/>
        <v>1000</v>
      </c>
    </row>
    <row r="47" spans="1:8" s="54" customFormat="1" ht="12" x14ac:dyDescent="0.2">
      <c r="A47" s="90" t="s">
        <v>104</v>
      </c>
      <c r="B47" s="91" t="s">
        <v>557</v>
      </c>
      <c r="C47" s="62" t="s">
        <v>69</v>
      </c>
      <c r="D47" s="62"/>
      <c r="E47" s="86"/>
      <c r="F47" s="83">
        <f t="shared" si="4"/>
        <v>2000</v>
      </c>
      <c r="G47" s="83">
        <f t="shared" si="4"/>
        <v>1000</v>
      </c>
      <c r="H47" s="83">
        <f t="shared" si="4"/>
        <v>1000</v>
      </c>
    </row>
    <row r="48" spans="1:8" s="54" customFormat="1" ht="12" x14ac:dyDescent="0.2">
      <c r="A48" s="90" t="s">
        <v>288</v>
      </c>
      <c r="B48" s="91" t="s">
        <v>557</v>
      </c>
      <c r="C48" s="62" t="s">
        <v>69</v>
      </c>
      <c r="D48" s="62" t="s">
        <v>86</v>
      </c>
      <c r="E48" s="86"/>
      <c r="F48" s="83">
        <f t="shared" si="4"/>
        <v>2000</v>
      </c>
      <c r="G48" s="83">
        <f t="shared" si="4"/>
        <v>1000</v>
      </c>
      <c r="H48" s="83">
        <f t="shared" si="4"/>
        <v>1000</v>
      </c>
    </row>
    <row r="49" spans="1:8" s="54" customFormat="1" ht="12" x14ac:dyDescent="0.2">
      <c r="A49" s="70" t="s">
        <v>495</v>
      </c>
      <c r="B49" s="81" t="s">
        <v>557</v>
      </c>
      <c r="C49" s="71" t="s">
        <v>69</v>
      </c>
      <c r="D49" s="71" t="s">
        <v>86</v>
      </c>
      <c r="E49" s="86">
        <v>200</v>
      </c>
      <c r="F49" s="84">
        <f t="shared" si="4"/>
        <v>2000</v>
      </c>
      <c r="G49" s="84">
        <f t="shared" si="4"/>
        <v>1000</v>
      </c>
      <c r="H49" s="84">
        <f t="shared" si="4"/>
        <v>1000</v>
      </c>
    </row>
    <row r="50" spans="1:8" s="54" customFormat="1" ht="12" x14ac:dyDescent="0.2">
      <c r="A50" s="70" t="s">
        <v>78</v>
      </c>
      <c r="B50" s="81" t="s">
        <v>557</v>
      </c>
      <c r="C50" s="71" t="s">
        <v>69</v>
      </c>
      <c r="D50" s="71" t="s">
        <v>86</v>
      </c>
      <c r="E50" s="86">
        <v>240</v>
      </c>
      <c r="F50" s="84">
        <v>2000</v>
      </c>
      <c r="G50" s="84">
        <v>1000</v>
      </c>
      <c r="H50" s="84">
        <v>1000</v>
      </c>
    </row>
    <row r="51" spans="1:8" s="54" customFormat="1" ht="24" x14ac:dyDescent="0.2">
      <c r="A51" s="90" t="s">
        <v>475</v>
      </c>
      <c r="B51" s="91" t="s">
        <v>558</v>
      </c>
      <c r="C51" s="62"/>
      <c r="D51" s="62"/>
      <c r="E51" s="86"/>
      <c r="F51" s="63">
        <f>F52</f>
        <v>7140</v>
      </c>
      <c r="G51" s="63">
        <v>7140</v>
      </c>
      <c r="H51" s="63">
        <v>7140</v>
      </c>
    </row>
    <row r="52" spans="1:8" s="54" customFormat="1" ht="12" x14ac:dyDescent="0.2">
      <c r="A52" s="90" t="s">
        <v>104</v>
      </c>
      <c r="B52" s="91" t="s">
        <v>558</v>
      </c>
      <c r="C52" s="62" t="s">
        <v>69</v>
      </c>
      <c r="D52" s="62"/>
      <c r="E52" s="86"/>
      <c r="F52" s="63">
        <f>F53</f>
        <v>7140</v>
      </c>
      <c r="G52" s="63"/>
      <c r="H52" s="63"/>
    </row>
    <row r="53" spans="1:8" s="54" customFormat="1" ht="12" x14ac:dyDescent="0.2">
      <c r="A53" s="90" t="s">
        <v>288</v>
      </c>
      <c r="B53" s="91" t="s">
        <v>558</v>
      </c>
      <c r="C53" s="62" t="s">
        <v>69</v>
      </c>
      <c r="D53" s="62" t="s">
        <v>86</v>
      </c>
      <c r="E53" s="86"/>
      <c r="F53" s="63">
        <f>F54</f>
        <v>7140</v>
      </c>
      <c r="G53" s="63"/>
      <c r="H53" s="63"/>
    </row>
    <row r="54" spans="1:8" s="54" customFormat="1" ht="12" x14ac:dyDescent="0.2">
      <c r="A54" s="70" t="s">
        <v>495</v>
      </c>
      <c r="B54" s="81" t="s">
        <v>558</v>
      </c>
      <c r="C54" s="71" t="s">
        <v>69</v>
      </c>
      <c r="D54" s="71" t="s">
        <v>86</v>
      </c>
      <c r="E54" s="86">
        <v>200</v>
      </c>
      <c r="F54" s="72">
        <f>F55</f>
        <v>7140</v>
      </c>
      <c r="G54" s="72">
        <v>7140</v>
      </c>
      <c r="H54" s="72">
        <v>7140</v>
      </c>
    </row>
    <row r="55" spans="1:8" s="54" customFormat="1" ht="12" x14ac:dyDescent="0.2">
      <c r="A55" s="70" t="s">
        <v>78</v>
      </c>
      <c r="B55" s="81" t="s">
        <v>558</v>
      </c>
      <c r="C55" s="71" t="s">
        <v>69</v>
      </c>
      <c r="D55" s="71" t="s">
        <v>86</v>
      </c>
      <c r="E55" s="86">
        <v>240</v>
      </c>
      <c r="F55" s="72">
        <v>7140</v>
      </c>
      <c r="G55" s="72">
        <v>7140</v>
      </c>
      <c r="H55" s="72">
        <v>7140</v>
      </c>
    </row>
    <row r="56" spans="1:8" s="54" customFormat="1" ht="24" x14ac:dyDescent="0.2">
      <c r="A56" s="61" t="s">
        <v>476</v>
      </c>
      <c r="B56" s="91" t="s">
        <v>559</v>
      </c>
      <c r="C56" s="62"/>
      <c r="D56" s="62"/>
      <c r="E56" s="86"/>
      <c r="F56" s="63">
        <v>18242</v>
      </c>
      <c r="G56" s="63">
        <v>18242</v>
      </c>
      <c r="H56" s="63">
        <v>18242</v>
      </c>
    </row>
    <row r="57" spans="1:8" s="54" customFormat="1" ht="12" x14ac:dyDescent="0.2">
      <c r="A57" s="90" t="s">
        <v>104</v>
      </c>
      <c r="B57" s="91" t="s">
        <v>559</v>
      </c>
      <c r="C57" s="62" t="s">
        <v>69</v>
      </c>
      <c r="D57" s="62"/>
      <c r="E57" s="86"/>
      <c r="F57" s="63">
        <f t="shared" ref="F57:H58" si="5">F58</f>
        <v>18242</v>
      </c>
      <c r="G57" s="63">
        <f t="shared" si="5"/>
        <v>18242</v>
      </c>
      <c r="H57" s="63">
        <f t="shared" si="5"/>
        <v>18242</v>
      </c>
    </row>
    <row r="58" spans="1:8" s="54" customFormat="1" ht="12" x14ac:dyDescent="0.2">
      <c r="A58" s="90" t="s">
        <v>288</v>
      </c>
      <c r="B58" s="91" t="s">
        <v>559</v>
      </c>
      <c r="C58" s="62" t="s">
        <v>69</v>
      </c>
      <c r="D58" s="62" t="s">
        <v>86</v>
      </c>
      <c r="E58" s="86"/>
      <c r="F58" s="63">
        <f t="shared" si="5"/>
        <v>18242</v>
      </c>
      <c r="G58" s="63">
        <f t="shared" si="5"/>
        <v>18242</v>
      </c>
      <c r="H58" s="63">
        <f t="shared" si="5"/>
        <v>18242</v>
      </c>
    </row>
    <row r="59" spans="1:8" s="54" customFormat="1" ht="12" x14ac:dyDescent="0.2">
      <c r="A59" s="70" t="s">
        <v>495</v>
      </c>
      <c r="B59" s="81" t="s">
        <v>559</v>
      </c>
      <c r="C59" s="71" t="s">
        <v>69</v>
      </c>
      <c r="D59" s="71" t="s">
        <v>86</v>
      </c>
      <c r="E59" s="86">
        <v>200</v>
      </c>
      <c r="F59" s="72">
        <v>18242</v>
      </c>
      <c r="G59" s="72">
        <v>18242</v>
      </c>
      <c r="H59" s="72">
        <v>18242</v>
      </c>
    </row>
    <row r="60" spans="1:8" s="54" customFormat="1" ht="12" x14ac:dyDescent="0.2">
      <c r="A60" s="70" t="s">
        <v>78</v>
      </c>
      <c r="B60" s="81" t="s">
        <v>559</v>
      </c>
      <c r="C60" s="71" t="s">
        <v>69</v>
      </c>
      <c r="D60" s="71" t="s">
        <v>86</v>
      </c>
      <c r="E60" s="86">
        <v>240</v>
      </c>
      <c r="F60" s="72">
        <v>18242</v>
      </c>
      <c r="G60" s="72">
        <v>18242</v>
      </c>
      <c r="H60" s="72">
        <v>18242</v>
      </c>
    </row>
    <row r="61" spans="1:8" s="54" customFormat="1" ht="13.5" x14ac:dyDescent="0.2">
      <c r="A61" s="74" t="s">
        <v>39</v>
      </c>
      <c r="B61" s="98" t="s">
        <v>226</v>
      </c>
      <c r="C61" s="65"/>
      <c r="D61" s="65"/>
      <c r="E61" s="96"/>
      <c r="F61" s="66">
        <v>1750</v>
      </c>
      <c r="G61" s="66">
        <v>1550</v>
      </c>
      <c r="H61" s="66">
        <v>150</v>
      </c>
    </row>
    <row r="62" spans="1:8" s="54" customFormat="1" ht="12" x14ac:dyDescent="0.2">
      <c r="A62" s="61" t="s">
        <v>560</v>
      </c>
      <c r="B62" s="62" t="s">
        <v>477</v>
      </c>
      <c r="C62" s="62"/>
      <c r="D62" s="62"/>
      <c r="E62" s="99"/>
      <c r="F62" s="63">
        <v>150</v>
      </c>
      <c r="G62" s="63">
        <v>150</v>
      </c>
      <c r="H62" s="63">
        <v>150</v>
      </c>
    </row>
    <row r="63" spans="1:8" s="54" customFormat="1" ht="12" x14ac:dyDescent="0.2">
      <c r="A63" s="90" t="s">
        <v>104</v>
      </c>
      <c r="B63" s="62" t="s">
        <v>477</v>
      </c>
      <c r="C63" s="62" t="s">
        <v>69</v>
      </c>
      <c r="D63" s="62"/>
      <c r="E63" s="99"/>
      <c r="F63" s="63">
        <f t="shared" ref="F63:H64" si="6">F64</f>
        <v>150</v>
      </c>
      <c r="G63" s="63">
        <f t="shared" si="6"/>
        <v>150</v>
      </c>
      <c r="H63" s="63">
        <f t="shared" si="6"/>
        <v>150</v>
      </c>
    </row>
    <row r="64" spans="1:8" s="54" customFormat="1" ht="12" x14ac:dyDescent="0.2">
      <c r="A64" s="90" t="s">
        <v>288</v>
      </c>
      <c r="B64" s="62" t="s">
        <v>477</v>
      </c>
      <c r="C64" s="62" t="s">
        <v>69</v>
      </c>
      <c r="D64" s="62" t="s">
        <v>86</v>
      </c>
      <c r="E64" s="99"/>
      <c r="F64" s="63">
        <f t="shared" si="6"/>
        <v>150</v>
      </c>
      <c r="G64" s="63">
        <f t="shared" si="6"/>
        <v>150</v>
      </c>
      <c r="H64" s="63">
        <f t="shared" si="6"/>
        <v>150</v>
      </c>
    </row>
    <row r="65" spans="1:8" s="54" customFormat="1" ht="12" x14ac:dyDescent="0.2">
      <c r="A65" s="70" t="s">
        <v>495</v>
      </c>
      <c r="B65" s="81" t="s">
        <v>477</v>
      </c>
      <c r="C65" s="71" t="s">
        <v>69</v>
      </c>
      <c r="D65" s="71" t="s">
        <v>86</v>
      </c>
      <c r="E65" s="86">
        <v>200</v>
      </c>
      <c r="F65" s="72">
        <v>150</v>
      </c>
      <c r="G65" s="72">
        <v>150</v>
      </c>
      <c r="H65" s="72">
        <v>150</v>
      </c>
    </row>
    <row r="66" spans="1:8" s="54" customFormat="1" ht="12" x14ac:dyDescent="0.2">
      <c r="A66" s="70" t="s">
        <v>78</v>
      </c>
      <c r="B66" s="81" t="s">
        <v>477</v>
      </c>
      <c r="C66" s="71" t="s">
        <v>69</v>
      </c>
      <c r="D66" s="71" t="s">
        <v>86</v>
      </c>
      <c r="E66" s="86">
        <v>240</v>
      </c>
      <c r="F66" s="72">
        <v>150</v>
      </c>
      <c r="G66" s="72">
        <v>150</v>
      </c>
      <c r="H66" s="72">
        <v>150</v>
      </c>
    </row>
    <row r="67" spans="1:8" s="54" customFormat="1" ht="12" x14ac:dyDescent="0.2">
      <c r="A67" s="61" t="s">
        <v>480</v>
      </c>
      <c r="B67" s="91" t="s">
        <v>478</v>
      </c>
      <c r="C67" s="62"/>
      <c r="D67" s="62"/>
      <c r="E67" s="99"/>
      <c r="F67" s="63">
        <v>1600</v>
      </c>
      <c r="G67" s="83">
        <v>0</v>
      </c>
      <c r="H67" s="83">
        <v>0</v>
      </c>
    </row>
    <row r="68" spans="1:8" s="54" customFormat="1" ht="12" x14ac:dyDescent="0.2">
      <c r="A68" s="90" t="s">
        <v>104</v>
      </c>
      <c r="B68" s="91" t="s">
        <v>478</v>
      </c>
      <c r="C68" s="62" t="s">
        <v>69</v>
      </c>
      <c r="D68" s="62"/>
      <c r="E68" s="99"/>
      <c r="F68" s="63">
        <f t="shared" ref="F68:H69" si="7">F69</f>
        <v>1600</v>
      </c>
      <c r="G68" s="171">
        <f t="shared" si="7"/>
        <v>0</v>
      </c>
      <c r="H68" s="171">
        <f t="shared" si="7"/>
        <v>0</v>
      </c>
    </row>
    <row r="69" spans="1:8" s="54" customFormat="1" ht="12" x14ac:dyDescent="0.2">
      <c r="A69" s="90" t="s">
        <v>288</v>
      </c>
      <c r="B69" s="91" t="s">
        <v>478</v>
      </c>
      <c r="C69" s="62" t="s">
        <v>69</v>
      </c>
      <c r="D69" s="62" t="s">
        <v>86</v>
      </c>
      <c r="E69" s="99"/>
      <c r="F69" s="63">
        <f t="shared" si="7"/>
        <v>1600</v>
      </c>
      <c r="G69" s="171">
        <f t="shared" si="7"/>
        <v>0</v>
      </c>
      <c r="H69" s="171">
        <f t="shared" si="7"/>
        <v>0</v>
      </c>
    </row>
    <row r="70" spans="1:8" s="54" customFormat="1" ht="12" x14ac:dyDescent="0.2">
      <c r="A70" s="70" t="s">
        <v>495</v>
      </c>
      <c r="B70" s="81" t="s">
        <v>478</v>
      </c>
      <c r="C70" s="71" t="s">
        <v>69</v>
      </c>
      <c r="D70" s="71" t="s">
        <v>86</v>
      </c>
      <c r="E70" s="86">
        <v>200</v>
      </c>
      <c r="F70" s="72">
        <v>1600</v>
      </c>
      <c r="G70" s="84">
        <v>0</v>
      </c>
      <c r="H70" s="84">
        <v>0</v>
      </c>
    </row>
    <row r="71" spans="1:8" s="54" customFormat="1" ht="12" x14ac:dyDescent="0.2">
      <c r="A71" s="70" t="s">
        <v>78</v>
      </c>
      <c r="B71" s="81" t="s">
        <v>478</v>
      </c>
      <c r="C71" s="71" t="s">
        <v>69</v>
      </c>
      <c r="D71" s="71" t="s">
        <v>86</v>
      </c>
      <c r="E71" s="86">
        <v>240</v>
      </c>
      <c r="F71" s="72">
        <v>1600</v>
      </c>
      <c r="G71" s="84">
        <v>0</v>
      </c>
      <c r="H71" s="84">
        <v>0</v>
      </c>
    </row>
    <row r="72" spans="1:8" s="54" customFormat="1" ht="12" x14ac:dyDescent="0.2">
      <c r="A72" s="61" t="s">
        <v>533</v>
      </c>
      <c r="B72" s="91" t="s">
        <v>479</v>
      </c>
      <c r="C72" s="62"/>
      <c r="D72" s="62"/>
      <c r="E72" s="99"/>
      <c r="F72" s="83">
        <v>0</v>
      </c>
      <c r="G72" s="63">
        <v>1400</v>
      </c>
      <c r="H72" s="83">
        <v>0</v>
      </c>
    </row>
    <row r="73" spans="1:8" s="54" customFormat="1" ht="12" x14ac:dyDescent="0.2">
      <c r="A73" s="90" t="s">
        <v>104</v>
      </c>
      <c r="B73" s="91" t="s">
        <v>479</v>
      </c>
      <c r="C73" s="62" t="s">
        <v>69</v>
      </c>
      <c r="D73" s="62"/>
      <c r="E73" s="99"/>
      <c r="F73" s="83">
        <f t="shared" ref="F73:H74" si="8">F74</f>
        <v>0</v>
      </c>
      <c r="G73" s="83">
        <f t="shared" si="8"/>
        <v>1400</v>
      </c>
      <c r="H73" s="83">
        <f t="shared" si="8"/>
        <v>0</v>
      </c>
    </row>
    <row r="74" spans="1:8" s="54" customFormat="1" ht="12" x14ac:dyDescent="0.2">
      <c r="A74" s="90" t="s">
        <v>288</v>
      </c>
      <c r="B74" s="91" t="s">
        <v>479</v>
      </c>
      <c r="C74" s="62" t="s">
        <v>69</v>
      </c>
      <c r="D74" s="62" t="s">
        <v>86</v>
      </c>
      <c r="E74" s="99"/>
      <c r="F74" s="83">
        <f t="shared" si="8"/>
        <v>0</v>
      </c>
      <c r="G74" s="83">
        <f t="shared" si="8"/>
        <v>1400</v>
      </c>
      <c r="H74" s="83">
        <f t="shared" si="8"/>
        <v>0</v>
      </c>
    </row>
    <row r="75" spans="1:8" s="54" customFormat="1" ht="12" x14ac:dyDescent="0.2">
      <c r="A75" s="70" t="s">
        <v>495</v>
      </c>
      <c r="B75" s="81" t="s">
        <v>479</v>
      </c>
      <c r="C75" s="71" t="s">
        <v>69</v>
      </c>
      <c r="D75" s="71" t="s">
        <v>86</v>
      </c>
      <c r="E75" s="86">
        <v>200</v>
      </c>
      <c r="F75" s="84">
        <v>0</v>
      </c>
      <c r="G75" s="72">
        <v>1400</v>
      </c>
      <c r="H75" s="84">
        <v>0</v>
      </c>
    </row>
    <row r="76" spans="1:8" s="54" customFormat="1" ht="12" x14ac:dyDescent="0.2">
      <c r="A76" s="70" t="s">
        <v>78</v>
      </c>
      <c r="B76" s="81" t="s">
        <v>479</v>
      </c>
      <c r="C76" s="71" t="s">
        <v>69</v>
      </c>
      <c r="D76" s="71" t="s">
        <v>86</v>
      </c>
      <c r="E76" s="86">
        <v>240</v>
      </c>
      <c r="F76" s="84">
        <v>0</v>
      </c>
      <c r="G76" s="72">
        <v>1400</v>
      </c>
      <c r="H76" s="84">
        <v>0</v>
      </c>
    </row>
    <row r="77" spans="1:8" s="54" customFormat="1" ht="27" x14ac:dyDescent="0.2">
      <c r="A77" s="167" t="s">
        <v>585</v>
      </c>
      <c r="B77" s="204" t="s">
        <v>229</v>
      </c>
      <c r="C77" s="166"/>
      <c r="D77" s="166"/>
      <c r="E77" s="166"/>
      <c r="F77" s="165">
        <f t="shared" ref="F77:H81" si="9">F78</f>
        <v>1500</v>
      </c>
      <c r="G77" s="165">
        <f t="shared" si="9"/>
        <v>1500</v>
      </c>
      <c r="H77" s="165">
        <f t="shared" si="9"/>
        <v>1500</v>
      </c>
    </row>
    <row r="78" spans="1:8" s="54" customFormat="1" ht="24" x14ac:dyDescent="0.2">
      <c r="A78" s="90" t="s">
        <v>46</v>
      </c>
      <c r="B78" s="91" t="s">
        <v>586</v>
      </c>
      <c r="C78" s="62"/>
      <c r="D78" s="62"/>
      <c r="E78" s="62"/>
      <c r="F78" s="63">
        <f t="shared" si="9"/>
        <v>1500</v>
      </c>
      <c r="G78" s="63">
        <f t="shared" si="9"/>
        <v>1500</v>
      </c>
      <c r="H78" s="63">
        <f t="shared" si="9"/>
        <v>1500</v>
      </c>
    </row>
    <row r="79" spans="1:8" s="54" customFormat="1" ht="12" x14ac:dyDescent="0.2">
      <c r="A79" s="90" t="s">
        <v>364</v>
      </c>
      <c r="B79" s="91" t="s">
        <v>586</v>
      </c>
      <c r="C79" s="62" t="s">
        <v>454</v>
      </c>
      <c r="D79" s="62"/>
      <c r="E79" s="62"/>
      <c r="F79" s="63">
        <f t="shared" si="9"/>
        <v>1500</v>
      </c>
      <c r="G79" s="63">
        <f t="shared" si="9"/>
        <v>1500</v>
      </c>
      <c r="H79" s="63">
        <f t="shared" si="9"/>
        <v>1500</v>
      </c>
    </row>
    <row r="80" spans="1:8" s="54" customFormat="1" ht="12" x14ac:dyDescent="0.2">
      <c r="A80" s="90" t="s">
        <v>353</v>
      </c>
      <c r="B80" s="91" t="s">
        <v>586</v>
      </c>
      <c r="C80" s="62" t="s">
        <v>454</v>
      </c>
      <c r="D80" s="62" t="s">
        <v>430</v>
      </c>
      <c r="E80" s="62"/>
      <c r="F80" s="63">
        <f t="shared" si="9"/>
        <v>1500</v>
      </c>
      <c r="G80" s="63">
        <f t="shared" si="9"/>
        <v>1500</v>
      </c>
      <c r="H80" s="63">
        <f t="shared" si="9"/>
        <v>1500</v>
      </c>
    </row>
    <row r="81" spans="1:8" s="54" customFormat="1" ht="12" x14ac:dyDescent="0.2">
      <c r="A81" s="70" t="s">
        <v>88</v>
      </c>
      <c r="B81" s="81" t="s">
        <v>586</v>
      </c>
      <c r="C81" s="71" t="s">
        <v>454</v>
      </c>
      <c r="D81" s="71" t="s">
        <v>430</v>
      </c>
      <c r="E81" s="71" t="s">
        <v>87</v>
      </c>
      <c r="F81" s="72">
        <f t="shared" si="9"/>
        <v>1500</v>
      </c>
      <c r="G81" s="72">
        <f t="shared" si="9"/>
        <v>1500</v>
      </c>
      <c r="H81" s="72">
        <f t="shared" si="9"/>
        <v>1500</v>
      </c>
    </row>
    <row r="82" spans="1:8" s="54" customFormat="1" ht="12" x14ac:dyDescent="0.2">
      <c r="A82" s="70" t="s">
        <v>139</v>
      </c>
      <c r="B82" s="81" t="s">
        <v>586</v>
      </c>
      <c r="C82" s="71" t="s">
        <v>454</v>
      </c>
      <c r="D82" s="71" t="s">
        <v>430</v>
      </c>
      <c r="E82" s="71" t="s">
        <v>457</v>
      </c>
      <c r="F82" s="72">
        <v>1500</v>
      </c>
      <c r="G82" s="72">
        <v>1500</v>
      </c>
      <c r="H82" s="72">
        <v>1500</v>
      </c>
    </row>
    <row r="83" spans="1:8" s="54" customFormat="1" ht="27.75" customHeight="1" x14ac:dyDescent="0.2">
      <c r="A83" s="167" t="s">
        <v>600</v>
      </c>
      <c r="B83" s="166" t="s">
        <v>212</v>
      </c>
      <c r="C83" s="197"/>
      <c r="D83" s="197"/>
      <c r="E83" s="197"/>
      <c r="F83" s="165">
        <f>F84+F97+F103+F139</f>
        <v>842203.26613</v>
      </c>
      <c r="G83" s="165">
        <f>G84+G97+G103+G139</f>
        <v>403511</v>
      </c>
      <c r="H83" s="165">
        <f>H84+H97+H103+H139</f>
        <v>403323.5</v>
      </c>
    </row>
    <row r="84" spans="1:8" s="54" customFormat="1" ht="12" x14ac:dyDescent="0.2">
      <c r="A84" s="75" t="s">
        <v>92</v>
      </c>
      <c r="B84" s="76" t="s">
        <v>213</v>
      </c>
      <c r="C84" s="76"/>
      <c r="D84" s="76"/>
      <c r="E84" s="76"/>
      <c r="F84" s="77">
        <f>F85+F90</f>
        <v>5740</v>
      </c>
      <c r="G84" s="77">
        <f>G85+G90</f>
        <v>5740</v>
      </c>
      <c r="H84" s="77">
        <f>H85+H90</f>
        <v>5740</v>
      </c>
    </row>
    <row r="85" spans="1:8" s="54" customFormat="1" ht="12" x14ac:dyDescent="0.2">
      <c r="A85" s="78" t="s">
        <v>274</v>
      </c>
      <c r="B85" s="62" t="s">
        <v>299</v>
      </c>
      <c r="C85" s="62"/>
      <c r="D85" s="62"/>
      <c r="E85" s="62"/>
      <c r="F85" s="63">
        <f t="shared" ref="F85:H88" si="10">F86</f>
        <v>5475</v>
      </c>
      <c r="G85" s="63">
        <f t="shared" si="10"/>
        <v>5475</v>
      </c>
      <c r="H85" s="63">
        <f t="shared" si="10"/>
        <v>5475</v>
      </c>
    </row>
    <row r="86" spans="1:8" s="54" customFormat="1" ht="12" x14ac:dyDescent="0.2">
      <c r="A86" s="78" t="s">
        <v>766</v>
      </c>
      <c r="B86" s="62" t="s">
        <v>299</v>
      </c>
      <c r="C86" s="62" t="s">
        <v>71</v>
      </c>
      <c r="D86" s="62"/>
      <c r="E86" s="62"/>
      <c r="F86" s="63">
        <f t="shared" si="10"/>
        <v>5475</v>
      </c>
      <c r="G86" s="63">
        <f t="shared" si="10"/>
        <v>5475</v>
      </c>
      <c r="H86" s="63">
        <f t="shared" si="10"/>
        <v>5475</v>
      </c>
    </row>
    <row r="87" spans="1:8" s="54" customFormat="1" ht="12" x14ac:dyDescent="0.2">
      <c r="A87" s="78" t="s">
        <v>767</v>
      </c>
      <c r="B87" s="62" t="s">
        <v>299</v>
      </c>
      <c r="C87" s="62" t="s">
        <v>71</v>
      </c>
      <c r="D87" s="62" t="s">
        <v>435</v>
      </c>
      <c r="E87" s="62"/>
      <c r="F87" s="63">
        <f t="shared" si="10"/>
        <v>5475</v>
      </c>
      <c r="G87" s="63">
        <f t="shared" si="10"/>
        <v>5475</v>
      </c>
      <c r="H87" s="63">
        <f t="shared" si="10"/>
        <v>5475</v>
      </c>
    </row>
    <row r="88" spans="1:8" s="54" customFormat="1" ht="36" x14ac:dyDescent="0.2">
      <c r="A88" s="70" t="s">
        <v>72</v>
      </c>
      <c r="B88" s="71" t="s">
        <v>299</v>
      </c>
      <c r="C88" s="71" t="s">
        <v>71</v>
      </c>
      <c r="D88" s="71" t="s">
        <v>435</v>
      </c>
      <c r="E88" s="71" t="s">
        <v>73</v>
      </c>
      <c r="F88" s="72">
        <f t="shared" si="10"/>
        <v>5475</v>
      </c>
      <c r="G88" s="72">
        <f t="shared" si="10"/>
        <v>5475</v>
      </c>
      <c r="H88" s="72">
        <f t="shared" si="10"/>
        <v>5475</v>
      </c>
    </row>
    <row r="89" spans="1:8" s="54" customFormat="1" ht="12" x14ac:dyDescent="0.2">
      <c r="A89" s="70" t="s">
        <v>74</v>
      </c>
      <c r="B89" s="71" t="s">
        <v>299</v>
      </c>
      <c r="C89" s="71" t="s">
        <v>71</v>
      </c>
      <c r="D89" s="71" t="s">
        <v>435</v>
      </c>
      <c r="E89" s="71" t="s">
        <v>75</v>
      </c>
      <c r="F89" s="72">
        <v>5475</v>
      </c>
      <c r="G89" s="72">
        <v>5475</v>
      </c>
      <c r="H89" s="72">
        <v>5475</v>
      </c>
    </row>
    <row r="90" spans="1:8" s="54" customFormat="1" ht="12" x14ac:dyDescent="0.2">
      <c r="A90" s="61" t="s">
        <v>76</v>
      </c>
      <c r="B90" s="62" t="s">
        <v>300</v>
      </c>
      <c r="C90" s="62"/>
      <c r="D90" s="62"/>
      <c r="E90" s="62"/>
      <c r="F90" s="63">
        <f t="shared" ref="F90:H91" si="11">F91</f>
        <v>265</v>
      </c>
      <c r="G90" s="63">
        <f t="shared" si="11"/>
        <v>265</v>
      </c>
      <c r="H90" s="63">
        <f t="shared" si="11"/>
        <v>265</v>
      </c>
    </row>
    <row r="91" spans="1:8" s="54" customFormat="1" ht="12" x14ac:dyDescent="0.2">
      <c r="A91" s="78" t="s">
        <v>766</v>
      </c>
      <c r="B91" s="62" t="s">
        <v>300</v>
      </c>
      <c r="C91" s="62" t="s">
        <v>71</v>
      </c>
      <c r="D91" s="62"/>
      <c r="E91" s="62"/>
      <c r="F91" s="63">
        <f t="shared" si="11"/>
        <v>265</v>
      </c>
      <c r="G91" s="63">
        <f t="shared" si="11"/>
        <v>265</v>
      </c>
      <c r="H91" s="63">
        <f t="shared" si="11"/>
        <v>265</v>
      </c>
    </row>
    <row r="92" spans="1:8" s="54" customFormat="1" ht="12" x14ac:dyDescent="0.2">
      <c r="A92" s="78" t="s">
        <v>767</v>
      </c>
      <c r="B92" s="62" t="s">
        <v>300</v>
      </c>
      <c r="C92" s="62" t="s">
        <v>71</v>
      </c>
      <c r="D92" s="62" t="s">
        <v>435</v>
      </c>
      <c r="E92" s="62"/>
      <c r="F92" s="63">
        <f>F93+F95</f>
        <v>265</v>
      </c>
      <c r="G92" s="63">
        <f>G93+G95</f>
        <v>265</v>
      </c>
      <c r="H92" s="63">
        <f>H93+H95</f>
        <v>265</v>
      </c>
    </row>
    <row r="93" spans="1:8" s="54" customFormat="1" ht="12" x14ac:dyDescent="0.2">
      <c r="A93" s="70" t="s">
        <v>495</v>
      </c>
      <c r="B93" s="71" t="s">
        <v>300</v>
      </c>
      <c r="C93" s="71" t="s">
        <v>71</v>
      </c>
      <c r="D93" s="71" t="s">
        <v>435</v>
      </c>
      <c r="E93" s="71" t="s">
        <v>77</v>
      </c>
      <c r="F93" s="72">
        <f>F94</f>
        <v>255</v>
      </c>
      <c r="G93" s="72">
        <v>255</v>
      </c>
      <c r="H93" s="72">
        <v>255</v>
      </c>
    </row>
    <row r="94" spans="1:8" s="54" customFormat="1" ht="12" x14ac:dyDescent="0.2">
      <c r="A94" s="70" t="s">
        <v>78</v>
      </c>
      <c r="B94" s="71" t="s">
        <v>300</v>
      </c>
      <c r="C94" s="71" t="s">
        <v>71</v>
      </c>
      <c r="D94" s="71" t="s">
        <v>435</v>
      </c>
      <c r="E94" s="71" t="s">
        <v>79</v>
      </c>
      <c r="F94" s="72">
        <v>255</v>
      </c>
      <c r="G94" s="72">
        <v>255</v>
      </c>
      <c r="H94" s="72">
        <v>255</v>
      </c>
    </row>
    <row r="95" spans="1:8" s="54" customFormat="1" ht="12" x14ac:dyDescent="0.2">
      <c r="A95" s="70" t="s">
        <v>80</v>
      </c>
      <c r="B95" s="71" t="s">
        <v>300</v>
      </c>
      <c r="C95" s="71" t="s">
        <v>71</v>
      </c>
      <c r="D95" s="71" t="s">
        <v>435</v>
      </c>
      <c r="E95" s="71" t="s">
        <v>81</v>
      </c>
      <c r="F95" s="72">
        <f>F96</f>
        <v>10</v>
      </c>
      <c r="G95" s="72">
        <v>10</v>
      </c>
      <c r="H95" s="72">
        <v>10</v>
      </c>
    </row>
    <row r="96" spans="1:8" s="54" customFormat="1" ht="12" x14ac:dyDescent="0.2">
      <c r="A96" s="70" t="s">
        <v>453</v>
      </c>
      <c r="B96" s="71" t="s">
        <v>300</v>
      </c>
      <c r="C96" s="71" t="s">
        <v>71</v>
      </c>
      <c r="D96" s="71" t="s">
        <v>435</v>
      </c>
      <c r="E96" s="71" t="s">
        <v>82</v>
      </c>
      <c r="F96" s="72">
        <v>10</v>
      </c>
      <c r="G96" s="72">
        <v>10</v>
      </c>
      <c r="H96" s="72">
        <v>10</v>
      </c>
    </row>
    <row r="97" spans="1:8" s="54" customFormat="1" ht="12" x14ac:dyDescent="0.2">
      <c r="A97" s="79" t="s">
        <v>301</v>
      </c>
      <c r="B97" s="80" t="s">
        <v>302</v>
      </c>
      <c r="C97" s="76"/>
      <c r="D97" s="76"/>
      <c r="E97" s="76"/>
      <c r="F97" s="77">
        <f t="shared" ref="F97:H101" si="12">F98</f>
        <v>63000</v>
      </c>
      <c r="G97" s="77">
        <f t="shared" si="12"/>
        <v>63000</v>
      </c>
      <c r="H97" s="77">
        <f t="shared" si="12"/>
        <v>63000</v>
      </c>
    </row>
    <row r="98" spans="1:8" s="54" customFormat="1" ht="24" x14ac:dyDescent="0.2">
      <c r="A98" s="79" t="s">
        <v>493</v>
      </c>
      <c r="B98" s="80" t="s">
        <v>601</v>
      </c>
      <c r="C98" s="76"/>
      <c r="D98" s="76"/>
      <c r="E98" s="76"/>
      <c r="F98" s="77">
        <f t="shared" si="12"/>
        <v>63000</v>
      </c>
      <c r="G98" s="77">
        <f t="shared" si="12"/>
        <v>63000</v>
      </c>
      <c r="H98" s="77">
        <f t="shared" si="12"/>
        <v>63000</v>
      </c>
    </row>
    <row r="99" spans="1:8" s="54" customFormat="1" ht="12" x14ac:dyDescent="0.2">
      <c r="A99" s="78" t="s">
        <v>766</v>
      </c>
      <c r="B99" s="91" t="s">
        <v>601</v>
      </c>
      <c r="C99" s="62" t="s">
        <v>71</v>
      </c>
      <c r="D99" s="62"/>
      <c r="E99" s="76"/>
      <c r="F99" s="77">
        <f t="shared" si="12"/>
        <v>63000</v>
      </c>
      <c r="G99" s="77">
        <f t="shared" si="12"/>
        <v>63000</v>
      </c>
      <c r="H99" s="77">
        <f t="shared" si="12"/>
        <v>63000</v>
      </c>
    </row>
    <row r="100" spans="1:8" s="54" customFormat="1" ht="12" x14ac:dyDescent="0.2">
      <c r="A100" s="78" t="s">
        <v>767</v>
      </c>
      <c r="B100" s="91" t="s">
        <v>601</v>
      </c>
      <c r="C100" s="62" t="s">
        <v>71</v>
      </c>
      <c r="D100" s="62" t="s">
        <v>435</v>
      </c>
      <c r="E100" s="76"/>
      <c r="F100" s="77">
        <f t="shared" si="12"/>
        <v>63000</v>
      </c>
      <c r="G100" s="77">
        <f t="shared" si="12"/>
        <v>63000</v>
      </c>
      <c r="H100" s="77">
        <f t="shared" si="12"/>
        <v>63000</v>
      </c>
    </row>
    <row r="101" spans="1:8" s="54" customFormat="1" ht="12" x14ac:dyDescent="0.2">
      <c r="A101" s="70" t="s">
        <v>80</v>
      </c>
      <c r="B101" s="81" t="s">
        <v>601</v>
      </c>
      <c r="C101" s="71" t="s">
        <v>71</v>
      </c>
      <c r="D101" s="71" t="s">
        <v>435</v>
      </c>
      <c r="E101" s="71" t="s">
        <v>81</v>
      </c>
      <c r="F101" s="72">
        <f t="shared" si="12"/>
        <v>63000</v>
      </c>
      <c r="G101" s="72">
        <f t="shared" si="12"/>
        <v>63000</v>
      </c>
      <c r="H101" s="72">
        <f t="shared" si="12"/>
        <v>63000</v>
      </c>
    </row>
    <row r="102" spans="1:8" s="54" customFormat="1" ht="24" x14ac:dyDescent="0.2">
      <c r="A102" s="70" t="s">
        <v>494</v>
      </c>
      <c r="B102" s="81" t="s">
        <v>601</v>
      </c>
      <c r="C102" s="71" t="s">
        <v>71</v>
      </c>
      <c r="D102" s="71" t="s">
        <v>435</v>
      </c>
      <c r="E102" s="71" t="s">
        <v>379</v>
      </c>
      <c r="F102" s="72">
        <v>63000</v>
      </c>
      <c r="G102" s="72">
        <v>63000</v>
      </c>
      <c r="H102" s="72">
        <v>63000</v>
      </c>
    </row>
    <row r="103" spans="1:8" s="54" customFormat="1" ht="24" x14ac:dyDescent="0.2">
      <c r="A103" s="79" t="s">
        <v>602</v>
      </c>
      <c r="B103" s="80" t="s">
        <v>303</v>
      </c>
      <c r="C103" s="76"/>
      <c r="D103" s="76"/>
      <c r="E103" s="76"/>
      <c r="F103" s="77">
        <f>F104+F114+F119+F124+F129+F134+F109</f>
        <v>721139.76613</v>
      </c>
      <c r="G103" s="77">
        <f t="shared" ref="G103:H103" si="13">G104+G114+G119+G124+G129+G134+G109</f>
        <v>285447.5</v>
      </c>
      <c r="H103" s="77">
        <f t="shared" si="13"/>
        <v>285260</v>
      </c>
    </row>
    <row r="104" spans="1:8" s="54" customFormat="1" ht="24" x14ac:dyDescent="0.2">
      <c r="A104" s="61" t="s">
        <v>215</v>
      </c>
      <c r="B104" s="62" t="s">
        <v>603</v>
      </c>
      <c r="C104" s="62"/>
      <c r="D104" s="62"/>
      <c r="E104" s="62"/>
      <c r="F104" s="63">
        <f t="shared" ref="F104:H105" si="14">F105</f>
        <v>22422.814859999999</v>
      </c>
      <c r="G104" s="63">
        <f t="shared" si="14"/>
        <v>20779</v>
      </c>
      <c r="H104" s="63">
        <f t="shared" si="14"/>
        <v>21723</v>
      </c>
    </row>
    <row r="105" spans="1:8" s="54" customFormat="1" ht="12" x14ac:dyDescent="0.2">
      <c r="A105" s="78" t="s">
        <v>766</v>
      </c>
      <c r="B105" s="62" t="s">
        <v>603</v>
      </c>
      <c r="C105" s="62" t="s">
        <v>71</v>
      </c>
      <c r="D105" s="62"/>
      <c r="E105" s="62"/>
      <c r="F105" s="63">
        <f t="shared" si="14"/>
        <v>22422.814859999999</v>
      </c>
      <c r="G105" s="63">
        <f t="shared" si="14"/>
        <v>20779</v>
      </c>
      <c r="H105" s="63">
        <f t="shared" si="14"/>
        <v>21723</v>
      </c>
    </row>
    <row r="106" spans="1:8" s="54" customFormat="1" ht="12" x14ac:dyDescent="0.2">
      <c r="A106" s="61" t="s">
        <v>356</v>
      </c>
      <c r="B106" s="62" t="s">
        <v>603</v>
      </c>
      <c r="C106" s="62" t="s">
        <v>71</v>
      </c>
      <c r="D106" s="62" t="s">
        <v>431</v>
      </c>
      <c r="E106" s="62"/>
      <c r="F106" s="63">
        <f t="shared" ref="F106:H107" si="15">F107</f>
        <v>22422.814859999999</v>
      </c>
      <c r="G106" s="63">
        <f t="shared" si="15"/>
        <v>20779</v>
      </c>
      <c r="H106" s="63">
        <f t="shared" si="15"/>
        <v>21723</v>
      </c>
    </row>
    <row r="107" spans="1:8" s="54" customFormat="1" ht="12" x14ac:dyDescent="0.2">
      <c r="A107" s="70" t="s">
        <v>495</v>
      </c>
      <c r="B107" s="71" t="s">
        <v>603</v>
      </c>
      <c r="C107" s="71" t="s">
        <v>71</v>
      </c>
      <c r="D107" s="71" t="s">
        <v>431</v>
      </c>
      <c r="E107" s="71" t="s">
        <v>77</v>
      </c>
      <c r="F107" s="72">
        <f t="shared" si="15"/>
        <v>22422.814859999999</v>
      </c>
      <c r="G107" s="72">
        <f t="shared" si="15"/>
        <v>20779</v>
      </c>
      <c r="H107" s="72">
        <f t="shared" si="15"/>
        <v>21723</v>
      </c>
    </row>
    <row r="108" spans="1:8" s="54" customFormat="1" ht="12" x14ac:dyDescent="0.2">
      <c r="A108" s="70" t="s">
        <v>78</v>
      </c>
      <c r="B108" s="71" t="s">
        <v>603</v>
      </c>
      <c r="C108" s="71" t="s">
        <v>71</v>
      </c>
      <c r="D108" s="71" t="s">
        <v>431</v>
      </c>
      <c r="E108" s="71" t="s">
        <v>79</v>
      </c>
      <c r="F108" s="72">
        <f>3474+16000+2948.81486</f>
        <v>22422.814859999999</v>
      </c>
      <c r="G108" s="72">
        <v>20779</v>
      </c>
      <c r="H108" s="72">
        <v>21723</v>
      </c>
    </row>
    <row r="109" spans="1:8" s="54" customFormat="1" ht="27.75" customHeight="1" x14ac:dyDescent="0.2">
      <c r="A109" s="61" t="s">
        <v>806</v>
      </c>
      <c r="B109" s="62" t="s">
        <v>807</v>
      </c>
      <c r="C109" s="62"/>
      <c r="D109" s="62"/>
      <c r="E109" s="62"/>
      <c r="F109" s="63">
        <f>F110</f>
        <v>42130.8</v>
      </c>
      <c r="G109" s="83">
        <f t="shared" ref="G109:H112" si="16">G110</f>
        <v>0</v>
      </c>
      <c r="H109" s="83">
        <f t="shared" si="16"/>
        <v>0</v>
      </c>
    </row>
    <row r="110" spans="1:8" s="54" customFormat="1" ht="12" x14ac:dyDescent="0.2">
      <c r="A110" s="78" t="s">
        <v>766</v>
      </c>
      <c r="B110" s="71" t="s">
        <v>807</v>
      </c>
      <c r="C110" s="62" t="s">
        <v>71</v>
      </c>
      <c r="D110" s="62"/>
      <c r="E110" s="62"/>
      <c r="F110" s="63">
        <f>F111</f>
        <v>42130.8</v>
      </c>
      <c r="G110" s="83">
        <f t="shared" si="16"/>
        <v>0</v>
      </c>
      <c r="H110" s="83">
        <f t="shared" si="16"/>
        <v>0</v>
      </c>
    </row>
    <row r="111" spans="1:8" s="54" customFormat="1" ht="12" x14ac:dyDescent="0.2">
      <c r="A111" s="61" t="s">
        <v>356</v>
      </c>
      <c r="B111" s="71" t="s">
        <v>807</v>
      </c>
      <c r="C111" s="62" t="s">
        <v>71</v>
      </c>
      <c r="D111" s="62" t="s">
        <v>431</v>
      </c>
      <c r="E111" s="62"/>
      <c r="F111" s="63">
        <f>F112</f>
        <v>42130.8</v>
      </c>
      <c r="G111" s="83">
        <f t="shared" si="16"/>
        <v>0</v>
      </c>
      <c r="H111" s="83">
        <f t="shared" si="16"/>
        <v>0</v>
      </c>
    </row>
    <row r="112" spans="1:8" s="54" customFormat="1" ht="12" x14ac:dyDescent="0.2">
      <c r="A112" s="70" t="s">
        <v>495</v>
      </c>
      <c r="B112" s="71" t="s">
        <v>807</v>
      </c>
      <c r="C112" s="71" t="s">
        <v>71</v>
      </c>
      <c r="D112" s="71" t="s">
        <v>431</v>
      </c>
      <c r="E112" s="71" t="s">
        <v>77</v>
      </c>
      <c r="F112" s="72">
        <f>F113</f>
        <v>42130.8</v>
      </c>
      <c r="G112" s="84">
        <f t="shared" si="16"/>
        <v>0</v>
      </c>
      <c r="H112" s="84">
        <f t="shared" si="16"/>
        <v>0</v>
      </c>
    </row>
    <row r="113" spans="1:8" s="54" customFormat="1" ht="12" x14ac:dyDescent="0.2">
      <c r="A113" s="70" t="s">
        <v>78</v>
      </c>
      <c r="B113" s="71" t="s">
        <v>807</v>
      </c>
      <c r="C113" s="71" t="s">
        <v>71</v>
      </c>
      <c r="D113" s="71" t="s">
        <v>431</v>
      </c>
      <c r="E113" s="71" t="s">
        <v>79</v>
      </c>
      <c r="F113" s="72">
        <v>42130.8</v>
      </c>
      <c r="G113" s="84">
        <v>0</v>
      </c>
      <c r="H113" s="84">
        <v>0</v>
      </c>
    </row>
    <row r="114" spans="1:8" s="54" customFormat="1" ht="12" x14ac:dyDescent="0.2">
      <c r="A114" s="136" t="s">
        <v>535</v>
      </c>
      <c r="B114" s="62" t="s">
        <v>604</v>
      </c>
      <c r="C114" s="62"/>
      <c r="D114" s="62"/>
      <c r="E114" s="62"/>
      <c r="F114" s="63">
        <f t="shared" ref="F114:H117" si="17">F115</f>
        <v>674.35127</v>
      </c>
      <c r="G114" s="63">
        <f t="shared" si="17"/>
        <v>950</v>
      </c>
      <c r="H114" s="63">
        <f t="shared" si="17"/>
        <v>950</v>
      </c>
    </row>
    <row r="115" spans="1:8" s="54" customFormat="1" ht="12" x14ac:dyDescent="0.2">
      <c r="A115" s="78" t="s">
        <v>766</v>
      </c>
      <c r="B115" s="62" t="s">
        <v>604</v>
      </c>
      <c r="C115" s="62" t="s">
        <v>71</v>
      </c>
      <c r="D115" s="62"/>
      <c r="E115" s="62"/>
      <c r="F115" s="63">
        <f t="shared" si="17"/>
        <v>674.35127</v>
      </c>
      <c r="G115" s="63">
        <f t="shared" si="17"/>
        <v>950</v>
      </c>
      <c r="H115" s="63">
        <f t="shared" si="17"/>
        <v>950</v>
      </c>
    </row>
    <row r="116" spans="1:8" s="54" customFormat="1" ht="12" x14ac:dyDescent="0.2">
      <c r="A116" s="61" t="s">
        <v>356</v>
      </c>
      <c r="B116" s="62" t="s">
        <v>604</v>
      </c>
      <c r="C116" s="62" t="s">
        <v>71</v>
      </c>
      <c r="D116" s="62" t="s">
        <v>431</v>
      </c>
      <c r="E116" s="62"/>
      <c r="F116" s="63">
        <f t="shared" si="17"/>
        <v>674.35127</v>
      </c>
      <c r="G116" s="63">
        <f t="shared" si="17"/>
        <v>950</v>
      </c>
      <c r="H116" s="63">
        <f t="shared" si="17"/>
        <v>950</v>
      </c>
    </row>
    <row r="117" spans="1:8" s="54" customFormat="1" ht="12" x14ac:dyDescent="0.2">
      <c r="A117" s="70" t="s">
        <v>495</v>
      </c>
      <c r="B117" s="71" t="s">
        <v>604</v>
      </c>
      <c r="C117" s="71" t="s">
        <v>71</v>
      </c>
      <c r="D117" s="71" t="s">
        <v>431</v>
      </c>
      <c r="E117" s="71" t="s">
        <v>77</v>
      </c>
      <c r="F117" s="72">
        <f t="shared" si="17"/>
        <v>674.35127</v>
      </c>
      <c r="G117" s="72">
        <f t="shared" si="17"/>
        <v>950</v>
      </c>
      <c r="H117" s="72">
        <f t="shared" si="17"/>
        <v>950</v>
      </c>
    </row>
    <row r="118" spans="1:8" s="55" customFormat="1" ht="12" x14ac:dyDescent="0.2">
      <c r="A118" s="70" t="s">
        <v>78</v>
      </c>
      <c r="B118" s="71" t="s">
        <v>604</v>
      </c>
      <c r="C118" s="71" t="s">
        <v>71</v>
      </c>
      <c r="D118" s="71" t="s">
        <v>431</v>
      </c>
      <c r="E118" s="71" t="s">
        <v>79</v>
      </c>
      <c r="F118" s="72">
        <f>975-300.64873</f>
        <v>674.35127</v>
      </c>
      <c r="G118" s="72">
        <v>950</v>
      </c>
      <c r="H118" s="72">
        <v>950</v>
      </c>
    </row>
    <row r="119" spans="1:8" s="55" customFormat="1" ht="24" x14ac:dyDescent="0.2">
      <c r="A119" s="75" t="s">
        <v>496</v>
      </c>
      <c r="B119" s="76" t="s">
        <v>41</v>
      </c>
      <c r="C119" s="76"/>
      <c r="D119" s="76"/>
      <c r="E119" s="76"/>
      <c r="F119" s="77">
        <f t="shared" ref="F119:H122" si="18">F120</f>
        <v>164322.79999999999</v>
      </c>
      <c r="G119" s="77">
        <f t="shared" si="18"/>
        <v>173734.5</v>
      </c>
      <c r="H119" s="77">
        <f t="shared" si="18"/>
        <v>176397</v>
      </c>
    </row>
    <row r="120" spans="1:8" s="55" customFormat="1" ht="12" x14ac:dyDescent="0.2">
      <c r="A120" s="78" t="s">
        <v>766</v>
      </c>
      <c r="B120" s="62" t="s">
        <v>41</v>
      </c>
      <c r="C120" s="62" t="s">
        <v>71</v>
      </c>
      <c r="D120" s="62"/>
      <c r="E120" s="76"/>
      <c r="F120" s="77">
        <f t="shared" si="18"/>
        <v>164322.79999999999</v>
      </c>
      <c r="G120" s="77">
        <f t="shared" si="18"/>
        <v>173734.5</v>
      </c>
      <c r="H120" s="77">
        <f t="shared" si="18"/>
        <v>176397</v>
      </c>
    </row>
    <row r="121" spans="1:8" s="55" customFormat="1" ht="12" x14ac:dyDescent="0.2">
      <c r="A121" s="61" t="s">
        <v>356</v>
      </c>
      <c r="B121" s="62" t="s">
        <v>41</v>
      </c>
      <c r="C121" s="62" t="s">
        <v>71</v>
      </c>
      <c r="D121" s="62" t="s">
        <v>431</v>
      </c>
      <c r="E121" s="76"/>
      <c r="F121" s="77">
        <f t="shared" si="18"/>
        <v>164322.79999999999</v>
      </c>
      <c r="G121" s="77">
        <f t="shared" si="18"/>
        <v>173734.5</v>
      </c>
      <c r="H121" s="77">
        <f t="shared" si="18"/>
        <v>176397</v>
      </c>
    </row>
    <row r="122" spans="1:8" s="55" customFormat="1" ht="12" x14ac:dyDescent="0.2">
      <c r="A122" s="70" t="s">
        <v>495</v>
      </c>
      <c r="B122" s="71" t="s">
        <v>41</v>
      </c>
      <c r="C122" s="71" t="s">
        <v>71</v>
      </c>
      <c r="D122" s="71" t="s">
        <v>431</v>
      </c>
      <c r="E122" s="71" t="s">
        <v>77</v>
      </c>
      <c r="F122" s="72">
        <f t="shared" si="18"/>
        <v>164322.79999999999</v>
      </c>
      <c r="G122" s="72">
        <f t="shared" si="18"/>
        <v>173734.5</v>
      </c>
      <c r="H122" s="72">
        <f t="shared" si="18"/>
        <v>176397</v>
      </c>
    </row>
    <row r="123" spans="1:8" s="55" customFormat="1" ht="12" x14ac:dyDescent="0.2">
      <c r="A123" s="70" t="s">
        <v>78</v>
      </c>
      <c r="B123" s="71" t="s">
        <v>41</v>
      </c>
      <c r="C123" s="71" t="s">
        <v>71</v>
      </c>
      <c r="D123" s="71" t="s">
        <v>431</v>
      </c>
      <c r="E123" s="71" t="s">
        <v>79</v>
      </c>
      <c r="F123" s="72">
        <v>164322.79999999999</v>
      </c>
      <c r="G123" s="84">
        <v>173734.5</v>
      </c>
      <c r="H123" s="84">
        <v>176397</v>
      </c>
    </row>
    <row r="124" spans="1:8" s="55" customFormat="1" ht="24" x14ac:dyDescent="0.2">
      <c r="A124" s="75" t="s">
        <v>216</v>
      </c>
      <c r="B124" s="76" t="s">
        <v>42</v>
      </c>
      <c r="C124" s="76"/>
      <c r="D124" s="76"/>
      <c r="E124" s="76"/>
      <c r="F124" s="77">
        <f t="shared" ref="F124:H127" si="19">F125</f>
        <v>10623</v>
      </c>
      <c r="G124" s="77">
        <f t="shared" si="19"/>
        <v>10424</v>
      </c>
      <c r="H124" s="77">
        <f t="shared" si="19"/>
        <v>10584</v>
      </c>
    </row>
    <row r="125" spans="1:8" s="55" customFormat="1" ht="12" x14ac:dyDescent="0.2">
      <c r="A125" s="78" t="s">
        <v>766</v>
      </c>
      <c r="B125" s="62" t="s">
        <v>42</v>
      </c>
      <c r="C125" s="62" t="s">
        <v>71</v>
      </c>
      <c r="D125" s="62"/>
      <c r="E125" s="76"/>
      <c r="F125" s="77">
        <f t="shared" si="19"/>
        <v>10623</v>
      </c>
      <c r="G125" s="77">
        <f t="shared" si="19"/>
        <v>10424</v>
      </c>
      <c r="H125" s="77">
        <f t="shared" si="19"/>
        <v>10584</v>
      </c>
    </row>
    <row r="126" spans="1:8" s="55" customFormat="1" ht="12" x14ac:dyDescent="0.2">
      <c r="A126" s="61" t="s">
        <v>356</v>
      </c>
      <c r="B126" s="62" t="s">
        <v>42</v>
      </c>
      <c r="C126" s="62" t="s">
        <v>71</v>
      </c>
      <c r="D126" s="62" t="s">
        <v>431</v>
      </c>
      <c r="E126" s="76"/>
      <c r="F126" s="77">
        <f t="shared" si="19"/>
        <v>10623</v>
      </c>
      <c r="G126" s="77">
        <f t="shared" si="19"/>
        <v>10424</v>
      </c>
      <c r="H126" s="77">
        <f t="shared" si="19"/>
        <v>10584</v>
      </c>
    </row>
    <row r="127" spans="1:8" s="55" customFormat="1" ht="12" x14ac:dyDescent="0.2">
      <c r="A127" s="70" t="s">
        <v>495</v>
      </c>
      <c r="B127" s="71" t="s">
        <v>42</v>
      </c>
      <c r="C127" s="71" t="s">
        <v>71</v>
      </c>
      <c r="D127" s="71" t="s">
        <v>431</v>
      </c>
      <c r="E127" s="71" t="s">
        <v>77</v>
      </c>
      <c r="F127" s="72">
        <f t="shared" si="19"/>
        <v>10623</v>
      </c>
      <c r="G127" s="72">
        <f t="shared" si="19"/>
        <v>10424</v>
      </c>
      <c r="H127" s="72">
        <f t="shared" si="19"/>
        <v>10584</v>
      </c>
    </row>
    <row r="128" spans="1:8" s="55" customFormat="1" ht="12" x14ac:dyDescent="0.2">
      <c r="A128" s="70" t="s">
        <v>78</v>
      </c>
      <c r="B128" s="71" t="s">
        <v>42</v>
      </c>
      <c r="C128" s="71" t="s">
        <v>71</v>
      </c>
      <c r="D128" s="71" t="s">
        <v>431</v>
      </c>
      <c r="E128" s="71" t="s">
        <v>79</v>
      </c>
      <c r="F128" s="72">
        <v>10623</v>
      </c>
      <c r="G128" s="84">
        <v>10424</v>
      </c>
      <c r="H128" s="84">
        <v>10584</v>
      </c>
    </row>
    <row r="129" spans="1:8" s="55" customFormat="1" ht="36" x14ac:dyDescent="0.2">
      <c r="A129" s="61" t="s">
        <v>515</v>
      </c>
      <c r="B129" s="62" t="s">
        <v>490</v>
      </c>
      <c r="C129" s="62"/>
      <c r="D129" s="62"/>
      <c r="E129" s="62"/>
      <c r="F129" s="63">
        <f t="shared" ref="F129:H132" si="20">F130</f>
        <v>400000</v>
      </c>
      <c r="G129" s="83">
        <f t="shared" si="20"/>
        <v>0</v>
      </c>
      <c r="H129" s="83">
        <f t="shared" si="20"/>
        <v>0</v>
      </c>
    </row>
    <row r="130" spans="1:8" s="55" customFormat="1" ht="12" x14ac:dyDescent="0.2">
      <c r="A130" s="78" t="s">
        <v>766</v>
      </c>
      <c r="B130" s="62" t="s">
        <v>490</v>
      </c>
      <c r="C130" s="62" t="s">
        <v>71</v>
      </c>
      <c r="D130" s="62"/>
      <c r="E130" s="62"/>
      <c r="F130" s="63">
        <f t="shared" si="20"/>
        <v>400000</v>
      </c>
      <c r="G130" s="83">
        <f t="shared" si="20"/>
        <v>0</v>
      </c>
      <c r="H130" s="83">
        <f t="shared" si="20"/>
        <v>0</v>
      </c>
    </row>
    <row r="131" spans="1:8" s="55" customFormat="1" ht="12" x14ac:dyDescent="0.2">
      <c r="A131" s="61" t="s">
        <v>356</v>
      </c>
      <c r="B131" s="62" t="s">
        <v>490</v>
      </c>
      <c r="C131" s="62" t="s">
        <v>71</v>
      </c>
      <c r="D131" s="62" t="s">
        <v>431</v>
      </c>
      <c r="E131" s="62"/>
      <c r="F131" s="63">
        <f t="shared" si="20"/>
        <v>400000</v>
      </c>
      <c r="G131" s="83">
        <f t="shared" si="20"/>
        <v>0</v>
      </c>
      <c r="H131" s="83">
        <f t="shared" si="20"/>
        <v>0</v>
      </c>
    </row>
    <row r="132" spans="1:8" s="55" customFormat="1" ht="12" x14ac:dyDescent="0.2">
      <c r="A132" s="70" t="s">
        <v>495</v>
      </c>
      <c r="B132" s="71" t="s">
        <v>490</v>
      </c>
      <c r="C132" s="71" t="s">
        <v>71</v>
      </c>
      <c r="D132" s="71" t="s">
        <v>431</v>
      </c>
      <c r="E132" s="71" t="s">
        <v>77</v>
      </c>
      <c r="F132" s="72">
        <f t="shared" si="20"/>
        <v>400000</v>
      </c>
      <c r="G132" s="84">
        <f t="shared" si="20"/>
        <v>0</v>
      </c>
      <c r="H132" s="84">
        <f t="shared" si="20"/>
        <v>0</v>
      </c>
    </row>
    <row r="133" spans="1:8" s="55" customFormat="1" ht="12" x14ac:dyDescent="0.2">
      <c r="A133" s="70" t="s">
        <v>78</v>
      </c>
      <c r="B133" s="71" t="s">
        <v>490</v>
      </c>
      <c r="C133" s="71" t="s">
        <v>71</v>
      </c>
      <c r="D133" s="71" t="s">
        <v>431</v>
      </c>
      <c r="E133" s="71" t="s">
        <v>79</v>
      </c>
      <c r="F133" s="72">
        <v>400000</v>
      </c>
      <c r="G133" s="84">
        <v>0</v>
      </c>
      <c r="H133" s="84">
        <v>0</v>
      </c>
    </row>
    <row r="134" spans="1:8" s="55" customFormat="1" ht="24" x14ac:dyDescent="0.2">
      <c r="A134" s="61" t="s">
        <v>491</v>
      </c>
      <c r="B134" s="62" t="s">
        <v>492</v>
      </c>
      <c r="C134" s="62"/>
      <c r="D134" s="62"/>
      <c r="E134" s="62"/>
      <c r="F134" s="63">
        <f t="shared" ref="F134:H137" si="21">F135</f>
        <v>80966</v>
      </c>
      <c r="G134" s="63">
        <f t="shared" si="21"/>
        <v>79560</v>
      </c>
      <c r="H134" s="63">
        <f t="shared" si="21"/>
        <v>75606</v>
      </c>
    </row>
    <row r="135" spans="1:8" s="55" customFormat="1" ht="12" x14ac:dyDescent="0.2">
      <c r="A135" s="78" t="s">
        <v>766</v>
      </c>
      <c r="B135" s="62" t="s">
        <v>492</v>
      </c>
      <c r="C135" s="62" t="s">
        <v>71</v>
      </c>
      <c r="D135" s="62"/>
      <c r="E135" s="62"/>
      <c r="F135" s="63">
        <f t="shared" si="21"/>
        <v>80966</v>
      </c>
      <c r="G135" s="63">
        <f t="shared" si="21"/>
        <v>79560</v>
      </c>
      <c r="H135" s="63">
        <f t="shared" si="21"/>
        <v>75606</v>
      </c>
    </row>
    <row r="136" spans="1:8" s="55" customFormat="1" ht="12" x14ac:dyDescent="0.2">
      <c r="A136" s="61" t="s">
        <v>356</v>
      </c>
      <c r="B136" s="62" t="s">
        <v>492</v>
      </c>
      <c r="C136" s="62" t="s">
        <v>71</v>
      </c>
      <c r="D136" s="62" t="s">
        <v>431</v>
      </c>
      <c r="E136" s="62"/>
      <c r="F136" s="63">
        <f t="shared" si="21"/>
        <v>80966</v>
      </c>
      <c r="G136" s="63">
        <f t="shared" si="21"/>
        <v>79560</v>
      </c>
      <c r="H136" s="63">
        <f t="shared" si="21"/>
        <v>75606</v>
      </c>
    </row>
    <row r="137" spans="1:8" s="55" customFormat="1" ht="12" x14ac:dyDescent="0.2">
      <c r="A137" s="70" t="s">
        <v>495</v>
      </c>
      <c r="B137" s="71" t="s">
        <v>492</v>
      </c>
      <c r="C137" s="71" t="s">
        <v>71</v>
      </c>
      <c r="D137" s="71" t="s">
        <v>431</v>
      </c>
      <c r="E137" s="71" t="s">
        <v>77</v>
      </c>
      <c r="F137" s="72">
        <f t="shared" si="21"/>
        <v>80966</v>
      </c>
      <c r="G137" s="72">
        <f t="shared" si="21"/>
        <v>79560</v>
      </c>
      <c r="H137" s="72">
        <f t="shared" si="21"/>
        <v>75606</v>
      </c>
    </row>
    <row r="138" spans="1:8" s="55" customFormat="1" ht="12" x14ac:dyDescent="0.2">
      <c r="A138" s="70" t="s">
        <v>78</v>
      </c>
      <c r="B138" s="71" t="s">
        <v>492</v>
      </c>
      <c r="C138" s="71" t="s">
        <v>71</v>
      </c>
      <c r="D138" s="71" t="s">
        <v>431</v>
      </c>
      <c r="E138" s="71" t="s">
        <v>79</v>
      </c>
      <c r="F138" s="72">
        <v>80966</v>
      </c>
      <c r="G138" s="84">
        <v>79560</v>
      </c>
      <c r="H138" s="84">
        <v>75606</v>
      </c>
    </row>
    <row r="139" spans="1:8" s="55" customFormat="1" ht="13.5" x14ac:dyDescent="0.2">
      <c r="A139" s="74" t="s">
        <v>402</v>
      </c>
      <c r="B139" s="65" t="s">
        <v>298</v>
      </c>
      <c r="C139" s="65"/>
      <c r="D139" s="65"/>
      <c r="E139" s="65"/>
      <c r="F139" s="66">
        <f>F140+F150</f>
        <v>52323.5</v>
      </c>
      <c r="G139" s="66">
        <f>G140+G150</f>
        <v>49323.5</v>
      </c>
      <c r="H139" s="66">
        <f>H140+H150</f>
        <v>49323.5</v>
      </c>
    </row>
    <row r="140" spans="1:8" s="55" customFormat="1" ht="12" x14ac:dyDescent="0.2">
      <c r="A140" s="108" t="s">
        <v>304</v>
      </c>
      <c r="B140" s="109" t="s">
        <v>605</v>
      </c>
      <c r="C140" s="88"/>
      <c r="D140" s="88"/>
      <c r="E140" s="88"/>
      <c r="F140" s="93">
        <f t="shared" ref="F140:H142" si="22">F141</f>
        <v>4485</v>
      </c>
      <c r="G140" s="93">
        <f t="shared" si="22"/>
        <v>4485</v>
      </c>
      <c r="H140" s="93">
        <f t="shared" si="22"/>
        <v>4485</v>
      </c>
    </row>
    <row r="141" spans="1:8" s="55" customFormat="1" ht="12" x14ac:dyDescent="0.2">
      <c r="A141" s="78" t="s">
        <v>766</v>
      </c>
      <c r="B141" s="91" t="s">
        <v>605</v>
      </c>
      <c r="C141" s="62" t="s">
        <v>71</v>
      </c>
      <c r="D141" s="62"/>
      <c r="E141" s="88"/>
      <c r="F141" s="93">
        <f t="shared" si="22"/>
        <v>4485</v>
      </c>
      <c r="G141" s="93">
        <f t="shared" si="22"/>
        <v>4485</v>
      </c>
      <c r="H141" s="93">
        <f t="shared" si="22"/>
        <v>4485</v>
      </c>
    </row>
    <row r="142" spans="1:8" s="55" customFormat="1" ht="12" x14ac:dyDescent="0.2">
      <c r="A142" s="61" t="s">
        <v>356</v>
      </c>
      <c r="B142" s="91" t="s">
        <v>605</v>
      </c>
      <c r="C142" s="62" t="s">
        <v>71</v>
      </c>
      <c r="D142" s="62" t="s">
        <v>431</v>
      </c>
      <c r="E142" s="88"/>
      <c r="F142" s="93">
        <f t="shared" si="22"/>
        <v>4485</v>
      </c>
      <c r="G142" s="93">
        <f t="shared" si="22"/>
        <v>4485</v>
      </c>
      <c r="H142" s="93">
        <f t="shared" si="22"/>
        <v>4485</v>
      </c>
    </row>
    <row r="143" spans="1:8" s="55" customFormat="1" ht="12" x14ac:dyDescent="0.2">
      <c r="A143" s="61" t="s">
        <v>432</v>
      </c>
      <c r="B143" s="62" t="s">
        <v>605</v>
      </c>
      <c r="C143" s="62" t="s">
        <v>71</v>
      </c>
      <c r="D143" s="62" t="s">
        <v>431</v>
      </c>
      <c r="E143" s="62"/>
      <c r="F143" s="63">
        <f>F144+F146+F148</f>
        <v>4485</v>
      </c>
      <c r="G143" s="63">
        <f>G144+G146+G148</f>
        <v>4485</v>
      </c>
      <c r="H143" s="63">
        <f>H144+H146+H148</f>
        <v>4485</v>
      </c>
    </row>
    <row r="144" spans="1:8" s="55" customFormat="1" ht="36" x14ac:dyDescent="0.2">
      <c r="A144" s="70" t="s">
        <v>72</v>
      </c>
      <c r="B144" s="71" t="s">
        <v>605</v>
      </c>
      <c r="C144" s="71" t="s">
        <v>71</v>
      </c>
      <c r="D144" s="71" t="s">
        <v>431</v>
      </c>
      <c r="E144" s="71" t="s">
        <v>73</v>
      </c>
      <c r="F144" s="72">
        <f>F145</f>
        <v>4020</v>
      </c>
      <c r="G144" s="72">
        <f>G145</f>
        <v>4020</v>
      </c>
      <c r="H144" s="72">
        <f>H145</f>
        <v>4020</v>
      </c>
    </row>
    <row r="145" spans="1:8" s="55" customFormat="1" ht="12" x14ac:dyDescent="0.2">
      <c r="A145" s="70" t="s">
        <v>433</v>
      </c>
      <c r="B145" s="71" t="s">
        <v>605</v>
      </c>
      <c r="C145" s="71" t="s">
        <v>71</v>
      </c>
      <c r="D145" s="71" t="s">
        <v>431</v>
      </c>
      <c r="E145" s="71" t="s">
        <v>434</v>
      </c>
      <c r="F145" s="72">
        <v>4020</v>
      </c>
      <c r="G145" s="72">
        <v>4020</v>
      </c>
      <c r="H145" s="72">
        <v>4020</v>
      </c>
    </row>
    <row r="146" spans="1:8" s="55" customFormat="1" ht="12" x14ac:dyDescent="0.2">
      <c r="A146" s="70" t="s">
        <v>495</v>
      </c>
      <c r="B146" s="71" t="s">
        <v>605</v>
      </c>
      <c r="C146" s="71" t="s">
        <v>71</v>
      </c>
      <c r="D146" s="71" t="s">
        <v>431</v>
      </c>
      <c r="E146" s="71" t="s">
        <v>77</v>
      </c>
      <c r="F146" s="72">
        <f>F147</f>
        <v>270</v>
      </c>
      <c r="G146" s="72">
        <f>G147</f>
        <v>270</v>
      </c>
      <c r="H146" s="72">
        <f>H147</f>
        <v>270</v>
      </c>
    </row>
    <row r="147" spans="1:8" s="55" customFormat="1" ht="12" x14ac:dyDescent="0.2">
      <c r="A147" s="70" t="s">
        <v>78</v>
      </c>
      <c r="B147" s="71" t="s">
        <v>605</v>
      </c>
      <c r="C147" s="71" t="s">
        <v>71</v>
      </c>
      <c r="D147" s="71" t="s">
        <v>431</v>
      </c>
      <c r="E147" s="71" t="s">
        <v>79</v>
      </c>
      <c r="F147" s="72">
        <v>270</v>
      </c>
      <c r="G147" s="72">
        <v>270</v>
      </c>
      <c r="H147" s="72">
        <v>270</v>
      </c>
    </row>
    <row r="148" spans="1:8" s="55" customFormat="1" ht="12" x14ac:dyDescent="0.2">
      <c r="A148" s="70" t="s">
        <v>80</v>
      </c>
      <c r="B148" s="71" t="s">
        <v>605</v>
      </c>
      <c r="C148" s="71" t="s">
        <v>71</v>
      </c>
      <c r="D148" s="71" t="s">
        <v>431</v>
      </c>
      <c r="E148" s="71" t="s">
        <v>81</v>
      </c>
      <c r="F148" s="72">
        <f>F149</f>
        <v>195</v>
      </c>
      <c r="G148" s="72">
        <f>G149</f>
        <v>195</v>
      </c>
      <c r="H148" s="72">
        <f>H149</f>
        <v>195</v>
      </c>
    </row>
    <row r="149" spans="1:8" s="55" customFormat="1" ht="12" x14ac:dyDescent="0.2">
      <c r="A149" s="70" t="s">
        <v>453</v>
      </c>
      <c r="B149" s="71" t="s">
        <v>605</v>
      </c>
      <c r="C149" s="71" t="s">
        <v>71</v>
      </c>
      <c r="D149" s="71" t="s">
        <v>431</v>
      </c>
      <c r="E149" s="71" t="s">
        <v>82</v>
      </c>
      <c r="F149" s="72">
        <v>195</v>
      </c>
      <c r="G149" s="72">
        <v>195</v>
      </c>
      <c r="H149" s="72">
        <v>195</v>
      </c>
    </row>
    <row r="150" spans="1:8" s="55" customFormat="1" ht="12" x14ac:dyDescent="0.2">
      <c r="A150" s="79" t="s">
        <v>305</v>
      </c>
      <c r="B150" s="80" t="s">
        <v>606</v>
      </c>
      <c r="C150" s="76"/>
      <c r="D150" s="76"/>
      <c r="E150" s="76"/>
      <c r="F150" s="77">
        <f t="shared" ref="F150:H153" si="23">F151</f>
        <v>47838.5</v>
      </c>
      <c r="G150" s="77">
        <f t="shared" si="23"/>
        <v>44838.5</v>
      </c>
      <c r="H150" s="77">
        <f t="shared" si="23"/>
        <v>44838.5</v>
      </c>
    </row>
    <row r="151" spans="1:8" s="55" customFormat="1" ht="12" x14ac:dyDescent="0.2">
      <c r="A151" s="78" t="s">
        <v>766</v>
      </c>
      <c r="B151" s="91" t="s">
        <v>606</v>
      </c>
      <c r="C151" s="62" t="s">
        <v>71</v>
      </c>
      <c r="D151" s="62"/>
      <c r="E151" s="76"/>
      <c r="F151" s="77">
        <f t="shared" si="23"/>
        <v>47838.5</v>
      </c>
      <c r="G151" s="77">
        <f t="shared" si="23"/>
        <v>44838.5</v>
      </c>
      <c r="H151" s="77">
        <f t="shared" si="23"/>
        <v>44838.5</v>
      </c>
    </row>
    <row r="152" spans="1:8" s="55" customFormat="1" ht="12" x14ac:dyDescent="0.2">
      <c r="A152" s="61" t="s">
        <v>356</v>
      </c>
      <c r="B152" s="91" t="s">
        <v>606</v>
      </c>
      <c r="C152" s="62" t="s">
        <v>71</v>
      </c>
      <c r="D152" s="62" t="s">
        <v>431</v>
      </c>
      <c r="E152" s="76"/>
      <c r="F152" s="77">
        <f t="shared" si="23"/>
        <v>47838.5</v>
      </c>
      <c r="G152" s="77">
        <f t="shared" si="23"/>
        <v>44838.5</v>
      </c>
      <c r="H152" s="77">
        <f t="shared" si="23"/>
        <v>44838.5</v>
      </c>
    </row>
    <row r="153" spans="1:8" s="55" customFormat="1" ht="12" x14ac:dyDescent="0.2">
      <c r="A153" s="70" t="s">
        <v>94</v>
      </c>
      <c r="B153" s="71" t="s">
        <v>606</v>
      </c>
      <c r="C153" s="71" t="s">
        <v>71</v>
      </c>
      <c r="D153" s="71" t="s">
        <v>431</v>
      </c>
      <c r="E153" s="71" t="s">
        <v>366</v>
      </c>
      <c r="F153" s="72">
        <f t="shared" si="23"/>
        <v>47838.5</v>
      </c>
      <c r="G153" s="72">
        <f t="shared" si="23"/>
        <v>44838.5</v>
      </c>
      <c r="H153" s="72">
        <f t="shared" si="23"/>
        <v>44838.5</v>
      </c>
    </row>
    <row r="154" spans="1:8" s="55" customFormat="1" ht="12" x14ac:dyDescent="0.2">
      <c r="A154" s="70" t="s">
        <v>95</v>
      </c>
      <c r="B154" s="71" t="s">
        <v>606</v>
      </c>
      <c r="C154" s="71" t="s">
        <v>71</v>
      </c>
      <c r="D154" s="71" t="s">
        <v>431</v>
      </c>
      <c r="E154" s="71" t="s">
        <v>376</v>
      </c>
      <c r="F154" s="72">
        <f>44838.5+3000</f>
        <v>47838.5</v>
      </c>
      <c r="G154" s="72">
        <v>44838.5</v>
      </c>
      <c r="H154" s="72">
        <v>44838.5</v>
      </c>
    </row>
    <row r="155" spans="1:8" s="55" customFormat="1" ht="27" x14ac:dyDescent="0.2">
      <c r="A155" s="167" t="s">
        <v>713</v>
      </c>
      <c r="B155" s="204" t="s">
        <v>228</v>
      </c>
      <c r="C155" s="166"/>
      <c r="D155" s="166"/>
      <c r="E155" s="166"/>
      <c r="F155" s="165">
        <f>F156+F161+F166+F171+F176+F181+F186+F191+F196+F201+F210+F215+F220</f>
        <v>353216.26200000005</v>
      </c>
      <c r="G155" s="165">
        <f>G156+G161+G166+G171+G176+G181+G186+G191+G196+G201+G210+G215+G220</f>
        <v>319140.10000000003</v>
      </c>
      <c r="H155" s="165">
        <f>H156+H161+H166+H171+H176+H181+H186+H191+H196+H201+H210+H215+H220</f>
        <v>314139.10000000003</v>
      </c>
    </row>
    <row r="156" spans="1:8" s="55" customFormat="1" ht="12" x14ac:dyDescent="0.2">
      <c r="A156" s="90" t="s">
        <v>500</v>
      </c>
      <c r="B156" s="62" t="s">
        <v>630</v>
      </c>
      <c r="C156" s="62"/>
      <c r="D156" s="62"/>
      <c r="E156" s="62"/>
      <c r="F156" s="63">
        <f t="shared" ref="F156:H159" si="24">F157</f>
        <v>12000</v>
      </c>
      <c r="G156" s="63">
        <f t="shared" si="24"/>
        <v>7000</v>
      </c>
      <c r="H156" s="63">
        <f t="shared" si="24"/>
        <v>7000</v>
      </c>
    </row>
    <row r="157" spans="1:8" s="55" customFormat="1" ht="12" x14ac:dyDescent="0.2">
      <c r="A157" s="90" t="s">
        <v>337</v>
      </c>
      <c r="B157" s="62" t="s">
        <v>630</v>
      </c>
      <c r="C157" s="62" t="s">
        <v>381</v>
      </c>
      <c r="D157" s="62"/>
      <c r="E157" s="62"/>
      <c r="F157" s="63">
        <f t="shared" si="24"/>
        <v>12000</v>
      </c>
      <c r="G157" s="63">
        <f t="shared" si="24"/>
        <v>7000</v>
      </c>
      <c r="H157" s="63">
        <f t="shared" si="24"/>
        <v>7000</v>
      </c>
    </row>
    <row r="158" spans="1:8" s="55" customFormat="1" ht="12" x14ac:dyDescent="0.2">
      <c r="A158" s="90" t="s">
        <v>757</v>
      </c>
      <c r="B158" s="62" t="s">
        <v>630</v>
      </c>
      <c r="C158" s="62" t="s">
        <v>381</v>
      </c>
      <c r="D158" s="62" t="s">
        <v>430</v>
      </c>
      <c r="E158" s="62"/>
      <c r="F158" s="63">
        <f t="shared" si="24"/>
        <v>12000</v>
      </c>
      <c r="G158" s="63">
        <f t="shared" si="24"/>
        <v>7000</v>
      </c>
      <c r="H158" s="63">
        <f t="shared" si="24"/>
        <v>7000</v>
      </c>
    </row>
    <row r="159" spans="1:8" s="55" customFormat="1" ht="12" x14ac:dyDescent="0.2">
      <c r="A159" s="70" t="s">
        <v>495</v>
      </c>
      <c r="B159" s="71" t="s">
        <v>630</v>
      </c>
      <c r="C159" s="71" t="s">
        <v>381</v>
      </c>
      <c r="D159" s="71" t="s">
        <v>430</v>
      </c>
      <c r="E159" s="71" t="s">
        <v>77</v>
      </c>
      <c r="F159" s="72">
        <f t="shared" si="24"/>
        <v>12000</v>
      </c>
      <c r="G159" s="72">
        <f t="shared" si="24"/>
        <v>7000</v>
      </c>
      <c r="H159" s="72">
        <f t="shared" si="24"/>
        <v>7000</v>
      </c>
    </row>
    <row r="160" spans="1:8" s="55" customFormat="1" ht="12" x14ac:dyDescent="0.2">
      <c r="A160" s="70" t="s">
        <v>78</v>
      </c>
      <c r="B160" s="71" t="s">
        <v>630</v>
      </c>
      <c r="C160" s="71" t="s">
        <v>381</v>
      </c>
      <c r="D160" s="71" t="s">
        <v>430</v>
      </c>
      <c r="E160" s="71" t="s">
        <v>79</v>
      </c>
      <c r="F160" s="72">
        <f>15000-3000</f>
        <v>12000</v>
      </c>
      <c r="G160" s="72">
        <f>10000-3000</f>
        <v>7000</v>
      </c>
      <c r="H160" s="72">
        <f>10000-3000</f>
        <v>7000</v>
      </c>
    </row>
    <row r="161" spans="1:8" s="55" customFormat="1" ht="12" x14ac:dyDescent="0.2">
      <c r="A161" s="61" t="s">
        <v>501</v>
      </c>
      <c r="B161" s="62" t="s">
        <v>631</v>
      </c>
      <c r="C161" s="62"/>
      <c r="D161" s="62"/>
      <c r="E161" s="62"/>
      <c r="F161" s="63">
        <f t="shared" ref="F161:H164" si="25">F162</f>
        <v>3000</v>
      </c>
      <c r="G161" s="63">
        <f t="shared" si="25"/>
        <v>3000</v>
      </c>
      <c r="H161" s="63">
        <f t="shared" si="25"/>
        <v>3000</v>
      </c>
    </row>
    <row r="162" spans="1:8" s="55" customFormat="1" ht="12" x14ac:dyDescent="0.2">
      <c r="A162" s="90" t="s">
        <v>337</v>
      </c>
      <c r="B162" s="62" t="s">
        <v>631</v>
      </c>
      <c r="C162" s="62" t="s">
        <v>381</v>
      </c>
      <c r="D162" s="62"/>
      <c r="E162" s="62"/>
      <c r="F162" s="63">
        <f t="shared" si="25"/>
        <v>3000</v>
      </c>
      <c r="G162" s="63">
        <f t="shared" si="25"/>
        <v>3000</v>
      </c>
      <c r="H162" s="63">
        <f t="shared" si="25"/>
        <v>3000</v>
      </c>
    </row>
    <row r="163" spans="1:8" s="55" customFormat="1" ht="12" x14ac:dyDescent="0.2">
      <c r="A163" s="90" t="s">
        <v>757</v>
      </c>
      <c r="B163" s="62" t="s">
        <v>631</v>
      </c>
      <c r="C163" s="62" t="s">
        <v>381</v>
      </c>
      <c r="D163" s="62" t="s">
        <v>430</v>
      </c>
      <c r="E163" s="62"/>
      <c r="F163" s="63">
        <f t="shared" si="25"/>
        <v>3000</v>
      </c>
      <c r="G163" s="63">
        <f t="shared" si="25"/>
        <v>3000</v>
      </c>
      <c r="H163" s="63">
        <f t="shared" si="25"/>
        <v>3000</v>
      </c>
    </row>
    <row r="164" spans="1:8" s="55" customFormat="1" ht="12" x14ac:dyDescent="0.2">
      <c r="A164" s="70" t="s">
        <v>495</v>
      </c>
      <c r="B164" s="71" t="s">
        <v>631</v>
      </c>
      <c r="C164" s="71" t="s">
        <v>381</v>
      </c>
      <c r="D164" s="71" t="s">
        <v>430</v>
      </c>
      <c r="E164" s="71" t="s">
        <v>77</v>
      </c>
      <c r="F164" s="72">
        <f t="shared" si="25"/>
        <v>3000</v>
      </c>
      <c r="G164" s="72">
        <f t="shared" si="25"/>
        <v>3000</v>
      </c>
      <c r="H164" s="72">
        <f t="shared" si="25"/>
        <v>3000</v>
      </c>
    </row>
    <row r="165" spans="1:8" s="55" customFormat="1" ht="12" x14ac:dyDescent="0.2">
      <c r="A165" s="70" t="s">
        <v>78</v>
      </c>
      <c r="B165" s="71" t="s">
        <v>631</v>
      </c>
      <c r="C165" s="71" t="s">
        <v>381</v>
      </c>
      <c r="D165" s="71" t="s">
        <v>430</v>
      </c>
      <c r="E165" s="71" t="s">
        <v>79</v>
      </c>
      <c r="F165" s="72">
        <v>3000</v>
      </c>
      <c r="G165" s="72">
        <v>3000</v>
      </c>
      <c r="H165" s="72">
        <v>3000</v>
      </c>
    </row>
    <row r="166" spans="1:8" s="55" customFormat="1" ht="12" x14ac:dyDescent="0.2">
      <c r="A166" s="61" t="s">
        <v>502</v>
      </c>
      <c r="B166" s="62" t="s">
        <v>632</v>
      </c>
      <c r="C166" s="62"/>
      <c r="D166" s="62"/>
      <c r="E166" s="62"/>
      <c r="F166" s="83">
        <f t="shared" ref="F166:H169" si="26">F167</f>
        <v>1000</v>
      </c>
      <c r="G166" s="83">
        <f t="shared" si="26"/>
        <v>1000</v>
      </c>
      <c r="H166" s="83">
        <f t="shared" si="26"/>
        <v>1000</v>
      </c>
    </row>
    <row r="167" spans="1:8" s="55" customFormat="1" ht="12" x14ac:dyDescent="0.2">
      <c r="A167" s="90" t="s">
        <v>337</v>
      </c>
      <c r="B167" s="62" t="s">
        <v>632</v>
      </c>
      <c r="C167" s="62" t="s">
        <v>381</v>
      </c>
      <c r="D167" s="62"/>
      <c r="E167" s="62"/>
      <c r="F167" s="83">
        <f t="shared" si="26"/>
        <v>1000</v>
      </c>
      <c r="G167" s="83">
        <f t="shared" si="26"/>
        <v>1000</v>
      </c>
      <c r="H167" s="83">
        <f t="shared" si="26"/>
        <v>1000</v>
      </c>
    </row>
    <row r="168" spans="1:8" s="55" customFormat="1" ht="12" x14ac:dyDescent="0.2">
      <c r="A168" s="90" t="s">
        <v>757</v>
      </c>
      <c r="B168" s="62" t="s">
        <v>632</v>
      </c>
      <c r="C168" s="62" t="s">
        <v>381</v>
      </c>
      <c r="D168" s="62" t="s">
        <v>430</v>
      </c>
      <c r="E168" s="62"/>
      <c r="F168" s="83">
        <f t="shared" si="26"/>
        <v>1000</v>
      </c>
      <c r="G168" s="83">
        <f t="shared" si="26"/>
        <v>1000</v>
      </c>
      <c r="H168" s="83">
        <f t="shared" si="26"/>
        <v>1000</v>
      </c>
    </row>
    <row r="169" spans="1:8" s="55" customFormat="1" ht="12" x14ac:dyDescent="0.2">
      <c r="A169" s="70" t="s">
        <v>495</v>
      </c>
      <c r="B169" s="71" t="s">
        <v>632</v>
      </c>
      <c r="C169" s="71" t="s">
        <v>381</v>
      </c>
      <c r="D169" s="71" t="s">
        <v>430</v>
      </c>
      <c r="E169" s="71" t="s">
        <v>77</v>
      </c>
      <c r="F169" s="84">
        <f t="shared" si="26"/>
        <v>1000</v>
      </c>
      <c r="G169" s="84">
        <f t="shared" si="26"/>
        <v>1000</v>
      </c>
      <c r="H169" s="84">
        <f t="shared" si="26"/>
        <v>1000</v>
      </c>
    </row>
    <row r="170" spans="1:8" s="55" customFormat="1" ht="12" x14ac:dyDescent="0.2">
      <c r="A170" s="70" t="s">
        <v>78</v>
      </c>
      <c r="B170" s="71" t="s">
        <v>632</v>
      </c>
      <c r="C170" s="71" t="s">
        <v>381</v>
      </c>
      <c r="D170" s="71" t="s">
        <v>430</v>
      </c>
      <c r="E170" s="71" t="s">
        <v>79</v>
      </c>
      <c r="F170" s="84">
        <v>1000</v>
      </c>
      <c r="G170" s="84">
        <v>1000</v>
      </c>
      <c r="H170" s="84">
        <v>1000</v>
      </c>
    </row>
    <row r="171" spans="1:8" s="55" customFormat="1" ht="12" x14ac:dyDescent="0.2">
      <c r="A171" s="90" t="s">
        <v>315</v>
      </c>
      <c r="B171" s="62" t="s">
        <v>633</v>
      </c>
      <c r="C171" s="62"/>
      <c r="D171" s="62"/>
      <c r="E171" s="62"/>
      <c r="F171" s="83">
        <f t="shared" ref="F171:H174" si="27">F172</f>
        <v>0</v>
      </c>
      <c r="G171" s="63">
        <f t="shared" si="27"/>
        <v>3000</v>
      </c>
      <c r="H171" s="63">
        <f t="shared" si="27"/>
        <v>3000</v>
      </c>
    </row>
    <row r="172" spans="1:8" s="55" customFormat="1" ht="12" x14ac:dyDescent="0.2">
      <c r="A172" s="90" t="s">
        <v>337</v>
      </c>
      <c r="B172" s="62" t="s">
        <v>633</v>
      </c>
      <c r="C172" s="62" t="s">
        <v>381</v>
      </c>
      <c r="D172" s="62"/>
      <c r="E172" s="62"/>
      <c r="F172" s="83">
        <f t="shared" si="27"/>
        <v>0</v>
      </c>
      <c r="G172" s="63">
        <f t="shared" si="27"/>
        <v>3000</v>
      </c>
      <c r="H172" s="63">
        <f t="shared" si="27"/>
        <v>3000</v>
      </c>
    </row>
    <row r="173" spans="1:8" s="55" customFormat="1" ht="12" x14ac:dyDescent="0.2">
      <c r="A173" s="90" t="s">
        <v>757</v>
      </c>
      <c r="B173" s="62" t="s">
        <v>633</v>
      </c>
      <c r="C173" s="62" t="s">
        <v>381</v>
      </c>
      <c r="D173" s="62" t="s">
        <v>430</v>
      </c>
      <c r="E173" s="62"/>
      <c r="F173" s="83">
        <f t="shared" si="27"/>
        <v>0</v>
      </c>
      <c r="G173" s="63">
        <f t="shared" si="27"/>
        <v>3000</v>
      </c>
      <c r="H173" s="63">
        <f t="shared" si="27"/>
        <v>3000</v>
      </c>
    </row>
    <row r="174" spans="1:8" s="55" customFormat="1" ht="12" x14ac:dyDescent="0.2">
      <c r="A174" s="70" t="s">
        <v>495</v>
      </c>
      <c r="B174" s="71" t="s">
        <v>633</v>
      </c>
      <c r="C174" s="71" t="s">
        <v>381</v>
      </c>
      <c r="D174" s="71" t="s">
        <v>430</v>
      </c>
      <c r="E174" s="71" t="s">
        <v>77</v>
      </c>
      <c r="F174" s="84">
        <f t="shared" si="27"/>
        <v>0</v>
      </c>
      <c r="G174" s="72">
        <f t="shared" si="27"/>
        <v>3000</v>
      </c>
      <c r="H174" s="72">
        <f t="shared" si="27"/>
        <v>3000</v>
      </c>
    </row>
    <row r="175" spans="1:8" s="55" customFormat="1" ht="12" x14ac:dyDescent="0.2">
      <c r="A175" s="70" t="s">
        <v>78</v>
      </c>
      <c r="B175" s="71" t="s">
        <v>633</v>
      </c>
      <c r="C175" s="71" t="s">
        <v>381</v>
      </c>
      <c r="D175" s="71" t="s">
        <v>430</v>
      </c>
      <c r="E175" s="71" t="s">
        <v>79</v>
      </c>
      <c r="F175" s="84">
        <f>2000+1000-3000</f>
        <v>0</v>
      </c>
      <c r="G175" s="72">
        <f>2000+1000</f>
        <v>3000</v>
      </c>
      <c r="H175" s="72">
        <f>2000+1000</f>
        <v>3000</v>
      </c>
    </row>
    <row r="176" spans="1:8" s="55" customFormat="1" ht="12" x14ac:dyDescent="0.2">
      <c r="A176" s="61" t="s">
        <v>316</v>
      </c>
      <c r="B176" s="62" t="s">
        <v>634</v>
      </c>
      <c r="C176" s="62"/>
      <c r="D176" s="62"/>
      <c r="E176" s="62"/>
      <c r="F176" s="63">
        <f t="shared" ref="F176:H179" si="28">F177</f>
        <v>2000</v>
      </c>
      <c r="G176" s="63">
        <f t="shared" si="28"/>
        <v>2000</v>
      </c>
      <c r="H176" s="63">
        <f t="shared" si="28"/>
        <v>2000</v>
      </c>
    </row>
    <row r="177" spans="1:8" s="55" customFormat="1" ht="12" x14ac:dyDescent="0.2">
      <c r="A177" s="90" t="s">
        <v>337</v>
      </c>
      <c r="B177" s="62" t="s">
        <v>634</v>
      </c>
      <c r="C177" s="62" t="s">
        <v>381</v>
      </c>
      <c r="D177" s="62"/>
      <c r="E177" s="62"/>
      <c r="F177" s="63">
        <f t="shared" si="28"/>
        <v>2000</v>
      </c>
      <c r="G177" s="63">
        <f t="shared" si="28"/>
        <v>2000</v>
      </c>
      <c r="H177" s="63">
        <f t="shared" si="28"/>
        <v>2000</v>
      </c>
    </row>
    <row r="178" spans="1:8" s="55" customFormat="1" ht="12" x14ac:dyDescent="0.2">
      <c r="A178" s="90" t="s">
        <v>757</v>
      </c>
      <c r="B178" s="62" t="s">
        <v>634</v>
      </c>
      <c r="C178" s="62" t="s">
        <v>381</v>
      </c>
      <c r="D178" s="62" t="s">
        <v>430</v>
      </c>
      <c r="E178" s="62"/>
      <c r="F178" s="63">
        <f t="shared" si="28"/>
        <v>2000</v>
      </c>
      <c r="G178" s="63">
        <f t="shared" si="28"/>
        <v>2000</v>
      </c>
      <c r="H178" s="63">
        <f t="shared" si="28"/>
        <v>2000</v>
      </c>
    </row>
    <row r="179" spans="1:8" s="55" customFormat="1" ht="12" x14ac:dyDescent="0.2">
      <c r="A179" s="70" t="s">
        <v>495</v>
      </c>
      <c r="B179" s="71" t="s">
        <v>634</v>
      </c>
      <c r="C179" s="71" t="s">
        <v>381</v>
      </c>
      <c r="D179" s="71" t="s">
        <v>430</v>
      </c>
      <c r="E179" s="71" t="s">
        <v>77</v>
      </c>
      <c r="F179" s="72">
        <f t="shared" si="28"/>
        <v>2000</v>
      </c>
      <c r="G179" s="72">
        <f t="shared" si="28"/>
        <v>2000</v>
      </c>
      <c r="H179" s="72">
        <f t="shared" si="28"/>
        <v>2000</v>
      </c>
    </row>
    <row r="180" spans="1:8" s="55" customFormat="1" ht="12" x14ac:dyDescent="0.2">
      <c r="A180" s="70" t="s">
        <v>78</v>
      </c>
      <c r="B180" s="71" t="s">
        <v>634</v>
      </c>
      <c r="C180" s="71" t="s">
        <v>381</v>
      </c>
      <c r="D180" s="71" t="s">
        <v>430</v>
      </c>
      <c r="E180" s="71" t="s">
        <v>79</v>
      </c>
      <c r="F180" s="72">
        <v>2000</v>
      </c>
      <c r="G180" s="72">
        <v>2000</v>
      </c>
      <c r="H180" s="72">
        <v>2000</v>
      </c>
    </row>
    <row r="181" spans="1:8" s="55" customFormat="1" ht="24" x14ac:dyDescent="0.2">
      <c r="A181" s="90" t="s">
        <v>306</v>
      </c>
      <c r="B181" s="62" t="s">
        <v>635</v>
      </c>
      <c r="C181" s="62"/>
      <c r="D181" s="62"/>
      <c r="E181" s="62"/>
      <c r="F181" s="63">
        <f t="shared" ref="F181:H184" si="29">F182</f>
        <v>2000</v>
      </c>
      <c r="G181" s="63">
        <f t="shared" si="29"/>
        <v>2000</v>
      </c>
      <c r="H181" s="63">
        <f t="shared" si="29"/>
        <v>2000</v>
      </c>
    </row>
    <row r="182" spans="1:8" s="55" customFormat="1" ht="12" x14ac:dyDescent="0.2">
      <c r="A182" s="90" t="s">
        <v>337</v>
      </c>
      <c r="B182" s="62" t="s">
        <v>635</v>
      </c>
      <c r="C182" s="62" t="s">
        <v>381</v>
      </c>
      <c r="D182" s="62"/>
      <c r="E182" s="62"/>
      <c r="F182" s="63">
        <f t="shared" si="29"/>
        <v>2000</v>
      </c>
      <c r="G182" s="63">
        <f t="shared" si="29"/>
        <v>2000</v>
      </c>
      <c r="H182" s="63">
        <f t="shared" si="29"/>
        <v>2000</v>
      </c>
    </row>
    <row r="183" spans="1:8" s="55" customFormat="1" ht="12" x14ac:dyDescent="0.2">
      <c r="A183" s="90" t="s">
        <v>757</v>
      </c>
      <c r="B183" s="62" t="s">
        <v>635</v>
      </c>
      <c r="C183" s="62" t="s">
        <v>381</v>
      </c>
      <c r="D183" s="62" t="s">
        <v>430</v>
      </c>
      <c r="E183" s="62"/>
      <c r="F183" s="63">
        <f t="shared" si="29"/>
        <v>2000</v>
      </c>
      <c r="G183" s="63">
        <f t="shared" si="29"/>
        <v>2000</v>
      </c>
      <c r="H183" s="63">
        <f t="shared" si="29"/>
        <v>2000</v>
      </c>
    </row>
    <row r="184" spans="1:8" s="55" customFormat="1" ht="12" x14ac:dyDescent="0.2">
      <c r="A184" s="70" t="s">
        <v>495</v>
      </c>
      <c r="B184" s="71" t="s">
        <v>635</v>
      </c>
      <c r="C184" s="71" t="s">
        <v>381</v>
      </c>
      <c r="D184" s="71" t="s">
        <v>430</v>
      </c>
      <c r="E184" s="71" t="s">
        <v>77</v>
      </c>
      <c r="F184" s="72">
        <f t="shared" si="29"/>
        <v>2000</v>
      </c>
      <c r="G184" s="72">
        <f t="shared" si="29"/>
        <v>2000</v>
      </c>
      <c r="H184" s="72">
        <f t="shared" si="29"/>
        <v>2000</v>
      </c>
    </row>
    <row r="185" spans="1:8" s="55" customFormat="1" ht="12" x14ac:dyDescent="0.2">
      <c r="A185" s="70" t="s">
        <v>78</v>
      </c>
      <c r="B185" s="71" t="s">
        <v>635</v>
      </c>
      <c r="C185" s="71" t="s">
        <v>381</v>
      </c>
      <c r="D185" s="71" t="s">
        <v>430</v>
      </c>
      <c r="E185" s="71" t="s">
        <v>79</v>
      </c>
      <c r="F185" s="72">
        <v>2000</v>
      </c>
      <c r="G185" s="72">
        <v>2000</v>
      </c>
      <c r="H185" s="72">
        <v>2000</v>
      </c>
    </row>
    <row r="186" spans="1:8" s="55" customFormat="1" ht="12" x14ac:dyDescent="0.2">
      <c r="A186" s="90" t="s">
        <v>307</v>
      </c>
      <c r="B186" s="99" t="s">
        <v>636</v>
      </c>
      <c r="C186" s="62"/>
      <c r="D186" s="62"/>
      <c r="E186" s="99"/>
      <c r="F186" s="63">
        <f t="shared" ref="F186:H189" si="30">F187</f>
        <v>1500</v>
      </c>
      <c r="G186" s="63">
        <f t="shared" si="30"/>
        <v>2000</v>
      </c>
      <c r="H186" s="63">
        <f t="shared" si="30"/>
        <v>2000</v>
      </c>
    </row>
    <row r="187" spans="1:8" s="55" customFormat="1" ht="12" x14ac:dyDescent="0.2">
      <c r="A187" s="90" t="s">
        <v>337</v>
      </c>
      <c r="B187" s="99" t="s">
        <v>636</v>
      </c>
      <c r="C187" s="62" t="s">
        <v>381</v>
      </c>
      <c r="D187" s="62"/>
      <c r="E187" s="99"/>
      <c r="F187" s="63">
        <f t="shared" si="30"/>
        <v>1500</v>
      </c>
      <c r="G187" s="63">
        <f t="shared" si="30"/>
        <v>2000</v>
      </c>
      <c r="H187" s="63">
        <f t="shared" si="30"/>
        <v>2000</v>
      </c>
    </row>
    <row r="188" spans="1:8" s="55" customFormat="1" ht="12" x14ac:dyDescent="0.2">
      <c r="A188" s="90" t="s">
        <v>757</v>
      </c>
      <c r="B188" s="99" t="s">
        <v>636</v>
      </c>
      <c r="C188" s="62" t="s">
        <v>381</v>
      </c>
      <c r="D188" s="62" t="s">
        <v>430</v>
      </c>
      <c r="E188" s="99"/>
      <c r="F188" s="63">
        <f t="shared" si="30"/>
        <v>1500</v>
      </c>
      <c r="G188" s="63">
        <f t="shared" si="30"/>
        <v>2000</v>
      </c>
      <c r="H188" s="63">
        <f t="shared" si="30"/>
        <v>2000</v>
      </c>
    </row>
    <row r="189" spans="1:8" s="55" customFormat="1" ht="12" x14ac:dyDescent="0.2">
      <c r="A189" s="70" t="s">
        <v>495</v>
      </c>
      <c r="B189" s="86" t="s">
        <v>636</v>
      </c>
      <c r="C189" s="71" t="s">
        <v>381</v>
      </c>
      <c r="D189" s="71" t="s">
        <v>430</v>
      </c>
      <c r="E189" s="71" t="s">
        <v>77</v>
      </c>
      <c r="F189" s="72">
        <f t="shared" si="30"/>
        <v>1500</v>
      </c>
      <c r="G189" s="72">
        <f t="shared" si="30"/>
        <v>2000</v>
      </c>
      <c r="H189" s="72">
        <f t="shared" si="30"/>
        <v>2000</v>
      </c>
    </row>
    <row r="190" spans="1:8" s="55" customFormat="1" ht="12" x14ac:dyDescent="0.2">
      <c r="A190" s="70" t="s">
        <v>78</v>
      </c>
      <c r="B190" s="86" t="s">
        <v>636</v>
      </c>
      <c r="C190" s="71" t="s">
        <v>381</v>
      </c>
      <c r="D190" s="71" t="s">
        <v>430</v>
      </c>
      <c r="E190" s="71" t="s">
        <v>79</v>
      </c>
      <c r="F190" s="72">
        <f>2000-500</f>
        <v>1500</v>
      </c>
      <c r="G190" s="72">
        <v>2000</v>
      </c>
      <c r="H190" s="72">
        <v>2000</v>
      </c>
    </row>
    <row r="191" spans="1:8" s="55" customFormat="1" ht="12" x14ac:dyDescent="0.2">
      <c r="A191" s="61" t="s">
        <v>217</v>
      </c>
      <c r="B191" s="62" t="s">
        <v>637</v>
      </c>
      <c r="C191" s="62"/>
      <c r="D191" s="62"/>
      <c r="E191" s="62"/>
      <c r="F191" s="63">
        <f t="shared" ref="F191:H194" si="31">F192</f>
        <v>85000</v>
      </c>
      <c r="G191" s="63">
        <f t="shared" si="31"/>
        <v>70000</v>
      </c>
      <c r="H191" s="63">
        <f t="shared" si="31"/>
        <v>65000</v>
      </c>
    </row>
    <row r="192" spans="1:8" s="55" customFormat="1" ht="12" x14ac:dyDescent="0.2">
      <c r="A192" s="90" t="s">
        <v>337</v>
      </c>
      <c r="B192" s="62" t="s">
        <v>637</v>
      </c>
      <c r="C192" s="62" t="s">
        <v>381</v>
      </c>
      <c r="D192" s="62"/>
      <c r="E192" s="62"/>
      <c r="F192" s="63">
        <f t="shared" si="31"/>
        <v>85000</v>
      </c>
      <c r="G192" s="63">
        <f t="shared" si="31"/>
        <v>70000</v>
      </c>
      <c r="H192" s="63">
        <f t="shared" si="31"/>
        <v>65000</v>
      </c>
    </row>
    <row r="193" spans="1:8" s="55" customFormat="1" ht="12" x14ac:dyDescent="0.2">
      <c r="A193" s="90" t="s">
        <v>757</v>
      </c>
      <c r="B193" s="62" t="s">
        <v>637</v>
      </c>
      <c r="C193" s="62" t="s">
        <v>381</v>
      </c>
      <c r="D193" s="62" t="s">
        <v>430</v>
      </c>
      <c r="E193" s="62"/>
      <c r="F193" s="63">
        <f t="shared" si="31"/>
        <v>85000</v>
      </c>
      <c r="G193" s="63">
        <f t="shared" si="31"/>
        <v>70000</v>
      </c>
      <c r="H193" s="63">
        <f t="shared" si="31"/>
        <v>65000</v>
      </c>
    </row>
    <row r="194" spans="1:8" s="55" customFormat="1" ht="12" x14ac:dyDescent="0.2">
      <c r="A194" s="70" t="s">
        <v>495</v>
      </c>
      <c r="B194" s="71" t="s">
        <v>637</v>
      </c>
      <c r="C194" s="71" t="s">
        <v>381</v>
      </c>
      <c r="D194" s="71" t="s">
        <v>430</v>
      </c>
      <c r="E194" s="71" t="s">
        <v>77</v>
      </c>
      <c r="F194" s="72">
        <f t="shared" si="31"/>
        <v>85000</v>
      </c>
      <c r="G194" s="72">
        <f t="shared" si="31"/>
        <v>70000</v>
      </c>
      <c r="H194" s="72">
        <f t="shared" si="31"/>
        <v>65000</v>
      </c>
    </row>
    <row r="195" spans="1:8" s="55" customFormat="1" ht="12" x14ac:dyDescent="0.2">
      <c r="A195" s="70" t="s">
        <v>78</v>
      </c>
      <c r="B195" s="71" t="s">
        <v>637</v>
      </c>
      <c r="C195" s="71" t="s">
        <v>381</v>
      </c>
      <c r="D195" s="71" t="s">
        <v>430</v>
      </c>
      <c r="E195" s="71" t="s">
        <v>79</v>
      </c>
      <c r="F195" s="72">
        <v>85000</v>
      </c>
      <c r="G195" s="72">
        <v>70000</v>
      </c>
      <c r="H195" s="72">
        <v>65000</v>
      </c>
    </row>
    <row r="196" spans="1:8" s="55" customFormat="1" ht="12" x14ac:dyDescent="0.2">
      <c r="A196" s="61" t="s">
        <v>308</v>
      </c>
      <c r="B196" s="62" t="s">
        <v>638</v>
      </c>
      <c r="C196" s="62"/>
      <c r="D196" s="62"/>
      <c r="E196" s="62"/>
      <c r="F196" s="63">
        <f t="shared" ref="F196:H199" si="32">F197</f>
        <v>2500</v>
      </c>
      <c r="G196" s="171">
        <f t="shared" si="32"/>
        <v>0</v>
      </c>
      <c r="H196" s="171">
        <f t="shared" si="32"/>
        <v>0</v>
      </c>
    </row>
    <row r="197" spans="1:8" s="55" customFormat="1" ht="12" x14ac:dyDescent="0.2">
      <c r="A197" s="90" t="s">
        <v>337</v>
      </c>
      <c r="B197" s="62" t="s">
        <v>638</v>
      </c>
      <c r="C197" s="62" t="s">
        <v>381</v>
      </c>
      <c r="D197" s="62"/>
      <c r="E197" s="62"/>
      <c r="F197" s="63">
        <f t="shared" si="32"/>
        <v>2500</v>
      </c>
      <c r="G197" s="171">
        <f t="shared" si="32"/>
        <v>0</v>
      </c>
      <c r="H197" s="171">
        <f t="shared" si="32"/>
        <v>0</v>
      </c>
    </row>
    <row r="198" spans="1:8" s="55" customFormat="1" ht="12" x14ac:dyDescent="0.2">
      <c r="A198" s="90" t="s">
        <v>757</v>
      </c>
      <c r="B198" s="62" t="s">
        <v>638</v>
      </c>
      <c r="C198" s="62" t="s">
        <v>381</v>
      </c>
      <c r="D198" s="62" t="s">
        <v>430</v>
      </c>
      <c r="E198" s="62"/>
      <c r="F198" s="63">
        <f t="shared" si="32"/>
        <v>2500</v>
      </c>
      <c r="G198" s="171">
        <f t="shared" si="32"/>
        <v>0</v>
      </c>
      <c r="H198" s="171">
        <f t="shared" si="32"/>
        <v>0</v>
      </c>
    </row>
    <row r="199" spans="1:8" s="55" customFormat="1" ht="12" x14ac:dyDescent="0.2">
      <c r="A199" s="70" t="s">
        <v>495</v>
      </c>
      <c r="B199" s="71" t="s">
        <v>638</v>
      </c>
      <c r="C199" s="71" t="s">
        <v>381</v>
      </c>
      <c r="D199" s="71" t="s">
        <v>430</v>
      </c>
      <c r="E199" s="71" t="s">
        <v>77</v>
      </c>
      <c r="F199" s="72">
        <f t="shared" si="32"/>
        <v>2500</v>
      </c>
      <c r="G199" s="169">
        <f t="shared" si="32"/>
        <v>0</v>
      </c>
      <c r="H199" s="169">
        <f t="shared" si="32"/>
        <v>0</v>
      </c>
    </row>
    <row r="200" spans="1:8" s="55" customFormat="1" ht="12" x14ac:dyDescent="0.2">
      <c r="A200" s="70" t="s">
        <v>78</v>
      </c>
      <c r="B200" s="71" t="s">
        <v>638</v>
      </c>
      <c r="C200" s="71" t="s">
        <v>381</v>
      </c>
      <c r="D200" s="71" t="s">
        <v>430</v>
      </c>
      <c r="E200" s="71" t="s">
        <v>79</v>
      </c>
      <c r="F200" s="72">
        <f>2000+500</f>
        <v>2500</v>
      </c>
      <c r="G200" s="84">
        <v>0</v>
      </c>
      <c r="H200" s="84">
        <v>0</v>
      </c>
    </row>
    <row r="201" spans="1:8" s="55" customFormat="1" ht="12" x14ac:dyDescent="0.2">
      <c r="A201" s="61" t="s">
        <v>233</v>
      </c>
      <c r="B201" s="62" t="s">
        <v>629</v>
      </c>
      <c r="C201" s="62"/>
      <c r="D201" s="62"/>
      <c r="E201" s="62"/>
      <c r="F201" s="63">
        <f>F202</f>
        <v>9063.4</v>
      </c>
      <c r="G201" s="63">
        <f>G202</f>
        <v>9063.4</v>
      </c>
      <c r="H201" s="63">
        <f>H202</f>
        <v>9063.4</v>
      </c>
    </row>
    <row r="202" spans="1:8" s="55" customFormat="1" ht="12" x14ac:dyDescent="0.2">
      <c r="A202" s="61" t="s">
        <v>766</v>
      </c>
      <c r="B202" s="62" t="s">
        <v>629</v>
      </c>
      <c r="C202" s="62" t="s">
        <v>71</v>
      </c>
      <c r="D202" s="62"/>
      <c r="E202" s="62"/>
      <c r="F202" s="63">
        <f>F203+F206+F208</f>
        <v>9063.4</v>
      </c>
      <c r="G202" s="63">
        <f>G203+G206+G208</f>
        <v>9063.4</v>
      </c>
      <c r="H202" s="63">
        <f>H203+H206+H208</f>
        <v>9063.4</v>
      </c>
    </row>
    <row r="203" spans="1:8" s="55" customFormat="1" ht="12" x14ac:dyDescent="0.2">
      <c r="A203" s="61" t="s">
        <v>765</v>
      </c>
      <c r="B203" s="62" t="s">
        <v>629</v>
      </c>
      <c r="C203" s="62" t="s">
        <v>71</v>
      </c>
      <c r="D203" s="62" t="s">
        <v>437</v>
      </c>
      <c r="E203" s="62"/>
      <c r="F203" s="63">
        <f t="shared" ref="F203:H204" si="33">F204</f>
        <v>7800</v>
      </c>
      <c r="G203" s="63">
        <f t="shared" si="33"/>
        <v>7800</v>
      </c>
      <c r="H203" s="63">
        <f t="shared" si="33"/>
        <v>7800</v>
      </c>
    </row>
    <row r="204" spans="1:8" s="55" customFormat="1" ht="36" x14ac:dyDescent="0.2">
      <c r="A204" s="70" t="s">
        <v>72</v>
      </c>
      <c r="B204" s="71" t="s">
        <v>629</v>
      </c>
      <c r="C204" s="71" t="s">
        <v>71</v>
      </c>
      <c r="D204" s="71" t="s">
        <v>437</v>
      </c>
      <c r="E204" s="71" t="s">
        <v>73</v>
      </c>
      <c r="F204" s="72">
        <f t="shared" si="33"/>
        <v>7800</v>
      </c>
      <c r="G204" s="72">
        <f t="shared" si="33"/>
        <v>7800</v>
      </c>
      <c r="H204" s="72">
        <f t="shared" si="33"/>
        <v>7800</v>
      </c>
    </row>
    <row r="205" spans="1:8" s="55" customFormat="1" ht="12" x14ac:dyDescent="0.2">
      <c r="A205" s="70" t="s">
        <v>433</v>
      </c>
      <c r="B205" s="71" t="s">
        <v>629</v>
      </c>
      <c r="C205" s="71" t="s">
        <v>71</v>
      </c>
      <c r="D205" s="71" t="s">
        <v>437</v>
      </c>
      <c r="E205" s="71" t="s">
        <v>434</v>
      </c>
      <c r="F205" s="72">
        <v>7800</v>
      </c>
      <c r="G205" s="72">
        <v>7800</v>
      </c>
      <c r="H205" s="72">
        <v>7800</v>
      </c>
    </row>
    <row r="206" spans="1:8" s="55" customFormat="1" ht="12" x14ac:dyDescent="0.2">
      <c r="A206" s="70" t="s">
        <v>495</v>
      </c>
      <c r="B206" s="71" t="s">
        <v>629</v>
      </c>
      <c r="C206" s="71" t="s">
        <v>71</v>
      </c>
      <c r="D206" s="71" t="s">
        <v>437</v>
      </c>
      <c r="E206" s="71" t="s">
        <v>77</v>
      </c>
      <c r="F206" s="72">
        <f>F207</f>
        <v>1224</v>
      </c>
      <c r="G206" s="72">
        <f>G207</f>
        <v>1224</v>
      </c>
      <c r="H206" s="72">
        <f>H207</f>
        <v>1224</v>
      </c>
    </row>
    <row r="207" spans="1:8" s="55" customFormat="1" ht="12" x14ac:dyDescent="0.2">
      <c r="A207" s="70" t="s">
        <v>78</v>
      </c>
      <c r="B207" s="71" t="s">
        <v>629</v>
      </c>
      <c r="C207" s="71" t="s">
        <v>71</v>
      </c>
      <c r="D207" s="71" t="s">
        <v>437</v>
      </c>
      <c r="E207" s="71" t="s">
        <v>79</v>
      </c>
      <c r="F207" s="72">
        <v>1224</v>
      </c>
      <c r="G207" s="72">
        <v>1224</v>
      </c>
      <c r="H207" s="72">
        <v>1224</v>
      </c>
    </row>
    <row r="208" spans="1:8" s="55" customFormat="1" ht="12" x14ac:dyDescent="0.2">
      <c r="A208" s="70" t="s">
        <v>80</v>
      </c>
      <c r="B208" s="71" t="s">
        <v>629</v>
      </c>
      <c r="C208" s="71" t="s">
        <v>71</v>
      </c>
      <c r="D208" s="71" t="s">
        <v>437</v>
      </c>
      <c r="E208" s="71" t="s">
        <v>81</v>
      </c>
      <c r="F208" s="72">
        <f>F209</f>
        <v>39.4</v>
      </c>
      <c r="G208" s="72">
        <f>G209</f>
        <v>39.4</v>
      </c>
      <c r="H208" s="72">
        <f>H209</f>
        <v>39.4</v>
      </c>
    </row>
    <row r="209" spans="1:8" s="55" customFormat="1" ht="12" x14ac:dyDescent="0.2">
      <c r="A209" s="70" t="s">
        <v>453</v>
      </c>
      <c r="B209" s="71" t="s">
        <v>629</v>
      </c>
      <c r="C209" s="71" t="s">
        <v>71</v>
      </c>
      <c r="D209" s="71" t="s">
        <v>437</v>
      </c>
      <c r="E209" s="71" t="s">
        <v>82</v>
      </c>
      <c r="F209" s="72">
        <v>39.4</v>
      </c>
      <c r="G209" s="72">
        <v>39.4</v>
      </c>
      <c r="H209" s="72">
        <v>39.4</v>
      </c>
    </row>
    <row r="210" spans="1:8" s="55" customFormat="1" ht="24" x14ac:dyDescent="0.2">
      <c r="A210" s="61" t="s">
        <v>234</v>
      </c>
      <c r="B210" s="62" t="s">
        <v>639</v>
      </c>
      <c r="C210" s="62"/>
      <c r="D210" s="62"/>
      <c r="E210" s="62"/>
      <c r="F210" s="63">
        <f t="shared" ref="F210:H213" si="34">F211</f>
        <v>215929</v>
      </c>
      <c r="G210" s="63">
        <f t="shared" si="34"/>
        <v>205929</v>
      </c>
      <c r="H210" s="63">
        <f t="shared" si="34"/>
        <v>205929</v>
      </c>
    </row>
    <row r="211" spans="1:8" s="55" customFormat="1" ht="12" x14ac:dyDescent="0.2">
      <c r="A211" s="90" t="s">
        <v>337</v>
      </c>
      <c r="B211" s="62" t="s">
        <v>639</v>
      </c>
      <c r="C211" s="62" t="s">
        <v>381</v>
      </c>
      <c r="D211" s="62"/>
      <c r="E211" s="62"/>
      <c r="F211" s="63">
        <f t="shared" si="34"/>
        <v>215929</v>
      </c>
      <c r="G211" s="63">
        <f t="shared" si="34"/>
        <v>205929</v>
      </c>
      <c r="H211" s="63">
        <f t="shared" si="34"/>
        <v>205929</v>
      </c>
    </row>
    <row r="212" spans="1:8" s="55" customFormat="1" ht="12" x14ac:dyDescent="0.2">
      <c r="A212" s="90" t="s">
        <v>757</v>
      </c>
      <c r="B212" s="62" t="s">
        <v>639</v>
      </c>
      <c r="C212" s="62" t="s">
        <v>381</v>
      </c>
      <c r="D212" s="62" t="s">
        <v>430</v>
      </c>
      <c r="E212" s="62"/>
      <c r="F212" s="63">
        <f t="shared" si="34"/>
        <v>215929</v>
      </c>
      <c r="G212" s="63">
        <f t="shared" si="34"/>
        <v>205929</v>
      </c>
      <c r="H212" s="63">
        <f t="shared" si="34"/>
        <v>205929</v>
      </c>
    </row>
    <row r="213" spans="1:8" s="55" customFormat="1" ht="12" x14ac:dyDescent="0.2">
      <c r="A213" s="70" t="s">
        <v>94</v>
      </c>
      <c r="B213" s="71" t="s">
        <v>639</v>
      </c>
      <c r="C213" s="71" t="s">
        <v>381</v>
      </c>
      <c r="D213" s="71" t="s">
        <v>430</v>
      </c>
      <c r="E213" s="71" t="s">
        <v>366</v>
      </c>
      <c r="F213" s="72">
        <f t="shared" si="34"/>
        <v>215929</v>
      </c>
      <c r="G213" s="72">
        <f t="shared" si="34"/>
        <v>205929</v>
      </c>
      <c r="H213" s="72">
        <f t="shared" si="34"/>
        <v>205929</v>
      </c>
    </row>
    <row r="214" spans="1:8" s="55" customFormat="1" ht="12" x14ac:dyDescent="0.2">
      <c r="A214" s="70" t="s">
        <v>95</v>
      </c>
      <c r="B214" s="71" t="s">
        <v>639</v>
      </c>
      <c r="C214" s="71" t="s">
        <v>381</v>
      </c>
      <c r="D214" s="71" t="s">
        <v>430</v>
      </c>
      <c r="E214" s="71" t="s">
        <v>376</v>
      </c>
      <c r="F214" s="72">
        <f>205929+10000</f>
        <v>215929</v>
      </c>
      <c r="G214" s="72">
        <f>195929+10000</f>
        <v>205929</v>
      </c>
      <c r="H214" s="72">
        <f>195929+10000</f>
        <v>205929</v>
      </c>
    </row>
    <row r="215" spans="1:8" s="55" customFormat="1" ht="12" x14ac:dyDescent="0.2">
      <c r="A215" s="61" t="s">
        <v>224</v>
      </c>
      <c r="B215" s="62" t="s">
        <v>499</v>
      </c>
      <c r="C215" s="62"/>
      <c r="D215" s="62"/>
      <c r="E215" s="62"/>
      <c r="F215" s="83">
        <f t="shared" ref="F215:H218" si="35">F216</f>
        <v>12000</v>
      </c>
      <c r="G215" s="83">
        <f t="shared" si="35"/>
        <v>7000</v>
      </c>
      <c r="H215" s="83">
        <f t="shared" si="35"/>
        <v>7000</v>
      </c>
    </row>
    <row r="216" spans="1:8" s="55" customFormat="1" ht="12" x14ac:dyDescent="0.2">
      <c r="A216" s="90" t="s">
        <v>337</v>
      </c>
      <c r="B216" s="62" t="s">
        <v>499</v>
      </c>
      <c r="C216" s="62" t="s">
        <v>381</v>
      </c>
      <c r="D216" s="62"/>
      <c r="E216" s="62"/>
      <c r="F216" s="83">
        <f t="shared" si="35"/>
        <v>12000</v>
      </c>
      <c r="G216" s="83">
        <f t="shared" si="35"/>
        <v>7000</v>
      </c>
      <c r="H216" s="83">
        <f t="shared" si="35"/>
        <v>7000</v>
      </c>
    </row>
    <row r="217" spans="1:8" s="55" customFormat="1" ht="12" x14ac:dyDescent="0.2">
      <c r="A217" s="90" t="s">
        <v>757</v>
      </c>
      <c r="B217" s="62" t="s">
        <v>499</v>
      </c>
      <c r="C217" s="62" t="s">
        <v>381</v>
      </c>
      <c r="D217" s="62" t="s">
        <v>430</v>
      </c>
      <c r="E217" s="62"/>
      <c r="F217" s="83">
        <f t="shared" si="35"/>
        <v>12000</v>
      </c>
      <c r="G217" s="83">
        <f t="shared" si="35"/>
        <v>7000</v>
      </c>
      <c r="H217" s="83">
        <f t="shared" si="35"/>
        <v>7000</v>
      </c>
    </row>
    <row r="218" spans="1:8" s="55" customFormat="1" ht="12" x14ac:dyDescent="0.2">
      <c r="A218" s="70" t="s">
        <v>495</v>
      </c>
      <c r="B218" s="71" t="s">
        <v>499</v>
      </c>
      <c r="C218" s="71" t="s">
        <v>381</v>
      </c>
      <c r="D218" s="71" t="s">
        <v>430</v>
      </c>
      <c r="E218" s="71" t="s">
        <v>77</v>
      </c>
      <c r="F218" s="84">
        <f t="shared" si="35"/>
        <v>12000</v>
      </c>
      <c r="G218" s="84">
        <f t="shared" si="35"/>
        <v>7000</v>
      </c>
      <c r="H218" s="84">
        <f t="shared" si="35"/>
        <v>7000</v>
      </c>
    </row>
    <row r="219" spans="1:8" s="55" customFormat="1" ht="12" x14ac:dyDescent="0.2">
      <c r="A219" s="70" t="s">
        <v>78</v>
      </c>
      <c r="B219" s="71" t="s">
        <v>499</v>
      </c>
      <c r="C219" s="71" t="s">
        <v>381</v>
      </c>
      <c r="D219" s="71" t="s">
        <v>430</v>
      </c>
      <c r="E219" s="71" t="s">
        <v>79</v>
      </c>
      <c r="F219" s="84">
        <v>12000</v>
      </c>
      <c r="G219" s="84">
        <v>7000</v>
      </c>
      <c r="H219" s="84">
        <v>7000</v>
      </c>
    </row>
    <row r="220" spans="1:8" s="55" customFormat="1" ht="12" x14ac:dyDescent="0.2">
      <c r="A220" s="78" t="s">
        <v>310</v>
      </c>
      <c r="B220" s="62" t="s">
        <v>228</v>
      </c>
      <c r="C220" s="62"/>
      <c r="D220" s="62"/>
      <c r="E220" s="62"/>
      <c r="F220" s="63">
        <f>F221</f>
        <v>7223.8620000000001</v>
      </c>
      <c r="G220" s="63">
        <f>G221</f>
        <v>7147.7</v>
      </c>
      <c r="H220" s="63">
        <f>H221</f>
        <v>7146.7</v>
      </c>
    </row>
    <row r="221" spans="1:8" s="55" customFormat="1" ht="24" x14ac:dyDescent="0.2">
      <c r="A221" s="75" t="s">
        <v>368</v>
      </c>
      <c r="B221" s="76" t="s">
        <v>228</v>
      </c>
      <c r="C221" s="76"/>
      <c r="D221" s="76"/>
      <c r="E221" s="76"/>
      <c r="F221" s="77">
        <f>F222+F234+F239</f>
        <v>7223.8620000000001</v>
      </c>
      <c r="G221" s="77">
        <f>G222+G234+G239</f>
        <v>7147.7</v>
      </c>
      <c r="H221" s="77">
        <f>H222</f>
        <v>7146.7</v>
      </c>
    </row>
    <row r="222" spans="1:8" s="55" customFormat="1" ht="12" x14ac:dyDescent="0.2">
      <c r="A222" s="90" t="s">
        <v>337</v>
      </c>
      <c r="B222" s="62" t="s">
        <v>311</v>
      </c>
      <c r="C222" s="62" t="s">
        <v>381</v>
      </c>
      <c r="D222" s="62"/>
      <c r="E222" s="76"/>
      <c r="F222" s="77">
        <f>F223+F227</f>
        <v>7096.7</v>
      </c>
      <c r="G222" s="77">
        <f>G223+G227</f>
        <v>7146.7</v>
      </c>
      <c r="H222" s="77">
        <f>H223+H227</f>
        <v>7146.7</v>
      </c>
    </row>
    <row r="223" spans="1:8" s="55" customFormat="1" ht="12" x14ac:dyDescent="0.2">
      <c r="A223" s="75" t="s">
        <v>341</v>
      </c>
      <c r="B223" s="62" t="s">
        <v>311</v>
      </c>
      <c r="C223" s="62" t="s">
        <v>381</v>
      </c>
      <c r="D223" s="62" t="s">
        <v>381</v>
      </c>
      <c r="E223" s="76"/>
      <c r="F223" s="77">
        <f t="shared" ref="F223:H225" si="36">F224</f>
        <v>6878.7</v>
      </c>
      <c r="G223" s="77">
        <f t="shared" si="36"/>
        <v>6878.7</v>
      </c>
      <c r="H223" s="77">
        <f t="shared" si="36"/>
        <v>6878.7</v>
      </c>
    </row>
    <row r="224" spans="1:8" s="55" customFormat="1" ht="12" x14ac:dyDescent="0.2">
      <c r="A224" s="78" t="s">
        <v>351</v>
      </c>
      <c r="B224" s="62" t="s">
        <v>311</v>
      </c>
      <c r="C224" s="62" t="s">
        <v>381</v>
      </c>
      <c r="D224" s="62" t="s">
        <v>381</v>
      </c>
      <c r="E224" s="62"/>
      <c r="F224" s="63">
        <f t="shared" si="36"/>
        <v>6878.7</v>
      </c>
      <c r="G224" s="63">
        <f t="shared" si="36"/>
        <v>6878.7</v>
      </c>
      <c r="H224" s="63">
        <f t="shared" si="36"/>
        <v>6878.7</v>
      </c>
    </row>
    <row r="225" spans="1:8" s="55" customFormat="1" ht="36" x14ac:dyDescent="0.2">
      <c r="A225" s="70" t="s">
        <v>72</v>
      </c>
      <c r="B225" s="71" t="s">
        <v>311</v>
      </c>
      <c r="C225" s="71" t="s">
        <v>381</v>
      </c>
      <c r="D225" s="71" t="s">
        <v>381</v>
      </c>
      <c r="E225" s="71" t="s">
        <v>73</v>
      </c>
      <c r="F225" s="72">
        <f t="shared" si="36"/>
        <v>6878.7</v>
      </c>
      <c r="G225" s="72">
        <f t="shared" si="36"/>
        <v>6878.7</v>
      </c>
      <c r="H225" s="72">
        <f t="shared" si="36"/>
        <v>6878.7</v>
      </c>
    </row>
    <row r="226" spans="1:8" s="55" customFormat="1" ht="12" x14ac:dyDescent="0.2">
      <c r="A226" s="70" t="s">
        <v>74</v>
      </c>
      <c r="B226" s="71" t="s">
        <v>311</v>
      </c>
      <c r="C226" s="71" t="s">
        <v>381</v>
      </c>
      <c r="D226" s="71" t="s">
        <v>381</v>
      </c>
      <c r="E226" s="71" t="s">
        <v>75</v>
      </c>
      <c r="F226" s="72">
        <v>6878.7</v>
      </c>
      <c r="G226" s="72">
        <v>6878.7</v>
      </c>
      <c r="H226" s="72">
        <v>6878.7</v>
      </c>
    </row>
    <row r="227" spans="1:8" s="55" customFormat="1" ht="12" x14ac:dyDescent="0.2">
      <c r="A227" s="61" t="s">
        <v>76</v>
      </c>
      <c r="B227" s="62" t="s">
        <v>312</v>
      </c>
      <c r="C227" s="62"/>
      <c r="D227" s="62"/>
      <c r="E227" s="62"/>
      <c r="F227" s="63">
        <f t="shared" ref="F227:H228" si="37">F228</f>
        <v>218</v>
      </c>
      <c r="G227" s="63">
        <f t="shared" si="37"/>
        <v>268</v>
      </c>
      <c r="H227" s="63">
        <f t="shared" si="37"/>
        <v>268</v>
      </c>
    </row>
    <row r="228" spans="1:8" s="55" customFormat="1" ht="12" x14ac:dyDescent="0.2">
      <c r="A228" s="90" t="s">
        <v>337</v>
      </c>
      <c r="B228" s="62" t="s">
        <v>312</v>
      </c>
      <c r="C228" s="62" t="s">
        <v>381</v>
      </c>
      <c r="D228" s="62"/>
      <c r="E228" s="62"/>
      <c r="F228" s="63">
        <f t="shared" si="37"/>
        <v>218</v>
      </c>
      <c r="G228" s="63">
        <f t="shared" si="37"/>
        <v>268</v>
      </c>
      <c r="H228" s="63">
        <f t="shared" si="37"/>
        <v>268</v>
      </c>
    </row>
    <row r="229" spans="1:8" s="55" customFormat="1" ht="12" x14ac:dyDescent="0.2">
      <c r="A229" s="75" t="s">
        <v>341</v>
      </c>
      <c r="B229" s="62" t="s">
        <v>312</v>
      </c>
      <c r="C229" s="62" t="s">
        <v>381</v>
      </c>
      <c r="D229" s="62" t="s">
        <v>381</v>
      </c>
      <c r="E229" s="62"/>
      <c r="F229" s="63">
        <f>F230+F232</f>
        <v>218</v>
      </c>
      <c r="G229" s="63">
        <f>G230+G232</f>
        <v>268</v>
      </c>
      <c r="H229" s="63">
        <f>H230+H232</f>
        <v>268</v>
      </c>
    </row>
    <row r="230" spans="1:8" s="55" customFormat="1" ht="12" x14ac:dyDescent="0.2">
      <c r="A230" s="70" t="s">
        <v>495</v>
      </c>
      <c r="B230" s="71" t="s">
        <v>312</v>
      </c>
      <c r="C230" s="71" t="s">
        <v>381</v>
      </c>
      <c r="D230" s="71" t="s">
        <v>381</v>
      </c>
      <c r="E230" s="71" t="s">
        <v>77</v>
      </c>
      <c r="F230" s="72">
        <f>F231</f>
        <v>215</v>
      </c>
      <c r="G230" s="72">
        <f>G231</f>
        <v>265</v>
      </c>
      <c r="H230" s="72">
        <f>H231</f>
        <v>265</v>
      </c>
    </row>
    <row r="231" spans="1:8" s="55" customFormat="1" ht="12" x14ac:dyDescent="0.2">
      <c r="A231" s="70" t="s">
        <v>78</v>
      </c>
      <c r="B231" s="71" t="s">
        <v>312</v>
      </c>
      <c r="C231" s="71" t="s">
        <v>381</v>
      </c>
      <c r="D231" s="71" t="s">
        <v>381</v>
      </c>
      <c r="E231" s="71" t="s">
        <v>79</v>
      </c>
      <c r="F231" s="72">
        <v>215</v>
      </c>
      <c r="G231" s="72">
        <v>265</v>
      </c>
      <c r="H231" s="72">
        <v>265</v>
      </c>
    </row>
    <row r="232" spans="1:8" s="55" customFormat="1" ht="12" x14ac:dyDescent="0.2">
      <c r="A232" s="70" t="s">
        <v>80</v>
      </c>
      <c r="B232" s="71" t="s">
        <v>312</v>
      </c>
      <c r="C232" s="71" t="s">
        <v>381</v>
      </c>
      <c r="D232" s="71" t="s">
        <v>381</v>
      </c>
      <c r="E232" s="71" t="s">
        <v>81</v>
      </c>
      <c r="F232" s="72">
        <f>F233</f>
        <v>3</v>
      </c>
      <c r="G232" s="72">
        <f>G233</f>
        <v>3</v>
      </c>
      <c r="H232" s="72">
        <f>H233</f>
        <v>3</v>
      </c>
    </row>
    <row r="233" spans="1:8" s="55" customFormat="1" ht="12" x14ac:dyDescent="0.2">
      <c r="A233" s="70" t="s">
        <v>453</v>
      </c>
      <c r="B233" s="71" t="s">
        <v>312</v>
      </c>
      <c r="C233" s="71" t="s">
        <v>381</v>
      </c>
      <c r="D233" s="71" t="s">
        <v>381</v>
      </c>
      <c r="E233" s="71" t="s">
        <v>82</v>
      </c>
      <c r="F233" s="72">
        <v>3</v>
      </c>
      <c r="G233" s="72">
        <v>3</v>
      </c>
      <c r="H233" s="72">
        <v>3</v>
      </c>
    </row>
    <row r="234" spans="1:8" s="55" customFormat="1" ht="12" x14ac:dyDescent="0.2">
      <c r="A234" s="61" t="s">
        <v>519</v>
      </c>
      <c r="B234" s="62" t="s">
        <v>520</v>
      </c>
      <c r="C234" s="62"/>
      <c r="D234" s="62"/>
      <c r="E234" s="62"/>
      <c r="F234" s="83">
        <f t="shared" ref="F234:H237" si="38">F235</f>
        <v>126.66200000000001</v>
      </c>
      <c r="G234" s="83">
        <f t="shared" si="38"/>
        <v>0</v>
      </c>
      <c r="H234" s="83">
        <f t="shared" si="38"/>
        <v>0</v>
      </c>
    </row>
    <row r="235" spans="1:8" s="55" customFormat="1" ht="12" x14ac:dyDescent="0.2">
      <c r="A235" s="61" t="s">
        <v>609</v>
      </c>
      <c r="B235" s="62" t="s">
        <v>520</v>
      </c>
      <c r="C235" s="62" t="s">
        <v>435</v>
      </c>
      <c r="D235" s="62"/>
      <c r="E235" s="62"/>
      <c r="F235" s="83">
        <f t="shared" si="38"/>
        <v>126.66200000000001</v>
      </c>
      <c r="G235" s="83">
        <f t="shared" si="38"/>
        <v>0</v>
      </c>
      <c r="H235" s="83">
        <f t="shared" si="38"/>
        <v>0</v>
      </c>
    </row>
    <row r="236" spans="1:8" s="55" customFormat="1" ht="12" x14ac:dyDescent="0.2">
      <c r="A236" s="61" t="s">
        <v>415</v>
      </c>
      <c r="B236" s="62" t="s">
        <v>520</v>
      </c>
      <c r="C236" s="62" t="s">
        <v>435</v>
      </c>
      <c r="D236" s="62" t="s">
        <v>71</v>
      </c>
      <c r="E236" s="62"/>
      <c r="F236" s="83">
        <f t="shared" si="38"/>
        <v>126.66200000000001</v>
      </c>
      <c r="G236" s="83">
        <f t="shared" si="38"/>
        <v>0</v>
      </c>
      <c r="H236" s="83">
        <f t="shared" si="38"/>
        <v>0</v>
      </c>
    </row>
    <row r="237" spans="1:8" s="55" customFormat="1" ht="12" x14ac:dyDescent="0.2">
      <c r="A237" s="70" t="s">
        <v>495</v>
      </c>
      <c r="B237" s="71" t="s">
        <v>520</v>
      </c>
      <c r="C237" s="71" t="s">
        <v>435</v>
      </c>
      <c r="D237" s="71" t="s">
        <v>71</v>
      </c>
      <c r="E237" s="71" t="s">
        <v>77</v>
      </c>
      <c r="F237" s="84">
        <f t="shared" si="38"/>
        <v>126.66200000000001</v>
      </c>
      <c r="G237" s="84">
        <f t="shared" si="38"/>
        <v>0</v>
      </c>
      <c r="H237" s="84">
        <f t="shared" si="38"/>
        <v>0</v>
      </c>
    </row>
    <row r="238" spans="1:8" s="55" customFormat="1" ht="12" x14ac:dyDescent="0.2">
      <c r="A238" s="70" t="s">
        <v>78</v>
      </c>
      <c r="B238" s="71" t="s">
        <v>520</v>
      </c>
      <c r="C238" s="71" t="s">
        <v>435</v>
      </c>
      <c r="D238" s="71" t="s">
        <v>71</v>
      </c>
      <c r="E238" s="71" t="s">
        <v>79</v>
      </c>
      <c r="F238" s="72">
        <v>126.66200000000001</v>
      </c>
      <c r="G238" s="84">
        <v>0</v>
      </c>
      <c r="H238" s="84">
        <v>0</v>
      </c>
    </row>
    <row r="239" spans="1:8" s="55" customFormat="1" ht="12" x14ac:dyDescent="0.2">
      <c r="A239" s="61" t="s">
        <v>521</v>
      </c>
      <c r="B239" s="62" t="s">
        <v>522</v>
      </c>
      <c r="C239" s="62"/>
      <c r="D239" s="62"/>
      <c r="E239" s="62"/>
      <c r="F239" s="63">
        <f t="shared" ref="F239:H242" si="39">F240</f>
        <v>0.5</v>
      </c>
      <c r="G239" s="63">
        <f t="shared" si="39"/>
        <v>1</v>
      </c>
      <c r="H239" s="171">
        <f t="shared" si="39"/>
        <v>0</v>
      </c>
    </row>
    <row r="240" spans="1:8" s="55" customFormat="1" ht="12" x14ac:dyDescent="0.2">
      <c r="A240" s="61" t="s">
        <v>609</v>
      </c>
      <c r="B240" s="62" t="s">
        <v>522</v>
      </c>
      <c r="C240" s="62" t="s">
        <v>435</v>
      </c>
      <c r="D240" s="62"/>
      <c r="E240" s="62"/>
      <c r="F240" s="63">
        <f t="shared" si="39"/>
        <v>0.5</v>
      </c>
      <c r="G240" s="63">
        <f t="shared" si="39"/>
        <v>1</v>
      </c>
      <c r="H240" s="171">
        <f t="shared" si="39"/>
        <v>0</v>
      </c>
    </row>
    <row r="241" spans="1:8" s="55" customFormat="1" ht="12" x14ac:dyDescent="0.2">
      <c r="A241" s="61" t="s">
        <v>415</v>
      </c>
      <c r="B241" s="62" t="s">
        <v>522</v>
      </c>
      <c r="C241" s="62" t="s">
        <v>435</v>
      </c>
      <c r="D241" s="62" t="s">
        <v>71</v>
      </c>
      <c r="E241" s="62"/>
      <c r="F241" s="63">
        <f t="shared" si="39"/>
        <v>0.5</v>
      </c>
      <c r="G241" s="63">
        <f t="shared" si="39"/>
        <v>1</v>
      </c>
      <c r="H241" s="171">
        <f t="shared" si="39"/>
        <v>0</v>
      </c>
    </row>
    <row r="242" spans="1:8" s="55" customFormat="1" ht="12" x14ac:dyDescent="0.2">
      <c r="A242" s="70" t="s">
        <v>495</v>
      </c>
      <c r="B242" s="71" t="s">
        <v>522</v>
      </c>
      <c r="C242" s="71" t="s">
        <v>435</v>
      </c>
      <c r="D242" s="71" t="s">
        <v>71</v>
      </c>
      <c r="E242" s="71" t="s">
        <v>77</v>
      </c>
      <c r="F242" s="72">
        <f t="shared" si="39"/>
        <v>0.5</v>
      </c>
      <c r="G242" s="72">
        <f t="shared" si="39"/>
        <v>1</v>
      </c>
      <c r="H242" s="169">
        <f t="shared" si="39"/>
        <v>0</v>
      </c>
    </row>
    <row r="243" spans="1:8" s="55" customFormat="1" ht="12" x14ac:dyDescent="0.2">
      <c r="A243" s="70" t="s">
        <v>78</v>
      </c>
      <c r="B243" s="71" t="s">
        <v>522</v>
      </c>
      <c r="C243" s="71" t="s">
        <v>435</v>
      </c>
      <c r="D243" s="71" t="s">
        <v>71</v>
      </c>
      <c r="E243" s="71" t="s">
        <v>79</v>
      </c>
      <c r="F243" s="72">
        <v>0.5</v>
      </c>
      <c r="G243" s="72">
        <v>1</v>
      </c>
      <c r="H243" s="84">
        <v>0</v>
      </c>
    </row>
    <row r="244" spans="1:8" s="55" customFormat="1" ht="27" x14ac:dyDescent="0.2">
      <c r="A244" s="218" t="s">
        <v>714</v>
      </c>
      <c r="B244" s="166" t="s">
        <v>195</v>
      </c>
      <c r="C244" s="197"/>
      <c r="D244" s="197"/>
      <c r="E244" s="166"/>
      <c r="F244" s="217">
        <f>F245+F250+F255+F260+F265+F270+F275+F280+F285</f>
        <v>5000</v>
      </c>
      <c r="G244" s="217">
        <f>G245+G250+G255+G260+G265+G270+G275+G280+G285</f>
        <v>5000</v>
      </c>
      <c r="H244" s="217">
        <f>H245+H250+H255+H260+H265+H270+H275+H280+H285</f>
        <v>5000</v>
      </c>
    </row>
    <row r="245" spans="1:8" s="55" customFormat="1" ht="24" x14ac:dyDescent="0.2">
      <c r="A245" s="102" t="s">
        <v>567</v>
      </c>
      <c r="B245" s="62" t="s">
        <v>568</v>
      </c>
      <c r="C245" s="62"/>
      <c r="D245" s="62"/>
      <c r="E245" s="62"/>
      <c r="F245" s="103">
        <f t="shared" ref="F245:H248" si="40">F246</f>
        <v>1500</v>
      </c>
      <c r="G245" s="103">
        <f t="shared" si="40"/>
        <v>1500</v>
      </c>
      <c r="H245" s="103">
        <f t="shared" si="40"/>
        <v>1500</v>
      </c>
    </row>
    <row r="246" spans="1:8" s="55" customFormat="1" ht="12" x14ac:dyDescent="0.2">
      <c r="A246" s="102" t="s">
        <v>325</v>
      </c>
      <c r="B246" s="62" t="s">
        <v>568</v>
      </c>
      <c r="C246" s="62" t="s">
        <v>71</v>
      </c>
      <c r="D246" s="62"/>
      <c r="E246" s="62"/>
      <c r="F246" s="103">
        <f t="shared" si="40"/>
        <v>1500</v>
      </c>
      <c r="G246" s="103">
        <f t="shared" si="40"/>
        <v>1500</v>
      </c>
      <c r="H246" s="103">
        <f t="shared" si="40"/>
        <v>1500</v>
      </c>
    </row>
    <row r="247" spans="1:8" s="55" customFormat="1" ht="12" x14ac:dyDescent="0.2">
      <c r="A247" s="102" t="s">
        <v>758</v>
      </c>
      <c r="B247" s="62" t="s">
        <v>568</v>
      </c>
      <c r="C247" s="62" t="s">
        <v>71</v>
      </c>
      <c r="D247" s="62" t="s">
        <v>436</v>
      </c>
      <c r="E247" s="62"/>
      <c r="F247" s="103">
        <f t="shared" si="40"/>
        <v>1500</v>
      </c>
      <c r="G247" s="103">
        <f t="shared" si="40"/>
        <v>1500</v>
      </c>
      <c r="H247" s="103">
        <f t="shared" si="40"/>
        <v>1500</v>
      </c>
    </row>
    <row r="248" spans="1:8" s="55" customFormat="1" ht="12" x14ac:dyDescent="0.2">
      <c r="A248" s="70" t="s">
        <v>80</v>
      </c>
      <c r="B248" s="71" t="s">
        <v>568</v>
      </c>
      <c r="C248" s="71" t="s">
        <v>71</v>
      </c>
      <c r="D248" s="71" t="s">
        <v>436</v>
      </c>
      <c r="E248" s="71" t="s">
        <v>81</v>
      </c>
      <c r="F248" s="104">
        <f t="shared" si="40"/>
        <v>1500</v>
      </c>
      <c r="G248" s="104">
        <f t="shared" si="40"/>
        <v>1500</v>
      </c>
      <c r="H248" s="104">
        <f t="shared" si="40"/>
        <v>1500</v>
      </c>
    </row>
    <row r="249" spans="1:8" s="55" customFormat="1" ht="24" x14ac:dyDescent="0.2">
      <c r="A249" s="70" t="s">
        <v>494</v>
      </c>
      <c r="B249" s="71" t="s">
        <v>568</v>
      </c>
      <c r="C249" s="71" t="s">
        <v>71</v>
      </c>
      <c r="D249" s="71" t="s">
        <v>436</v>
      </c>
      <c r="E249" s="71" t="s">
        <v>379</v>
      </c>
      <c r="F249" s="104">
        <v>1500</v>
      </c>
      <c r="G249" s="104">
        <v>1500</v>
      </c>
      <c r="H249" s="104">
        <v>1500</v>
      </c>
    </row>
    <row r="250" spans="1:8" s="55" customFormat="1" ht="36" x14ac:dyDescent="0.2">
      <c r="A250" s="102" t="s">
        <v>569</v>
      </c>
      <c r="B250" s="62" t="s">
        <v>570</v>
      </c>
      <c r="C250" s="62"/>
      <c r="D250" s="62"/>
      <c r="E250" s="62"/>
      <c r="F250" s="103">
        <f t="shared" ref="F250:H253" si="41">F251</f>
        <v>500</v>
      </c>
      <c r="G250" s="103">
        <f t="shared" si="41"/>
        <v>500</v>
      </c>
      <c r="H250" s="103">
        <f t="shared" si="41"/>
        <v>500</v>
      </c>
    </row>
    <row r="251" spans="1:8" s="55" customFormat="1" ht="12" x14ac:dyDescent="0.2">
      <c r="A251" s="102" t="s">
        <v>325</v>
      </c>
      <c r="B251" s="62" t="s">
        <v>570</v>
      </c>
      <c r="C251" s="62" t="s">
        <v>71</v>
      </c>
      <c r="D251" s="62"/>
      <c r="E251" s="62"/>
      <c r="F251" s="103">
        <f t="shared" si="41"/>
        <v>500</v>
      </c>
      <c r="G251" s="103">
        <f t="shared" si="41"/>
        <v>500</v>
      </c>
      <c r="H251" s="103">
        <f t="shared" si="41"/>
        <v>500</v>
      </c>
    </row>
    <row r="252" spans="1:8" s="55" customFormat="1" ht="12" x14ac:dyDescent="0.2">
      <c r="A252" s="102" t="s">
        <v>758</v>
      </c>
      <c r="B252" s="62" t="s">
        <v>570</v>
      </c>
      <c r="C252" s="62" t="s">
        <v>71</v>
      </c>
      <c r="D252" s="62" t="s">
        <v>436</v>
      </c>
      <c r="E252" s="62"/>
      <c r="F252" s="103">
        <f t="shared" si="41"/>
        <v>500</v>
      </c>
      <c r="G252" s="103">
        <f t="shared" si="41"/>
        <v>500</v>
      </c>
      <c r="H252" s="103">
        <f t="shared" si="41"/>
        <v>500</v>
      </c>
    </row>
    <row r="253" spans="1:8" s="55" customFormat="1" ht="12" x14ac:dyDescent="0.2">
      <c r="A253" s="70" t="s">
        <v>495</v>
      </c>
      <c r="B253" s="71" t="s">
        <v>570</v>
      </c>
      <c r="C253" s="71" t="s">
        <v>71</v>
      </c>
      <c r="D253" s="71" t="s">
        <v>436</v>
      </c>
      <c r="E253" s="71" t="s">
        <v>77</v>
      </c>
      <c r="F253" s="104">
        <f t="shared" si="41"/>
        <v>500</v>
      </c>
      <c r="G253" s="104">
        <f t="shared" si="41"/>
        <v>500</v>
      </c>
      <c r="H253" s="104">
        <f t="shared" si="41"/>
        <v>500</v>
      </c>
    </row>
    <row r="254" spans="1:8" s="55" customFormat="1" ht="12" x14ac:dyDescent="0.2">
      <c r="A254" s="70" t="s">
        <v>78</v>
      </c>
      <c r="B254" s="71" t="s">
        <v>570</v>
      </c>
      <c r="C254" s="71" t="s">
        <v>71</v>
      </c>
      <c r="D254" s="71" t="s">
        <v>436</v>
      </c>
      <c r="E254" s="71" t="s">
        <v>79</v>
      </c>
      <c r="F254" s="104">
        <v>500</v>
      </c>
      <c r="G254" s="104">
        <v>500</v>
      </c>
      <c r="H254" s="104">
        <v>500</v>
      </c>
    </row>
    <row r="255" spans="1:8" s="55" customFormat="1" ht="36" x14ac:dyDescent="0.2">
      <c r="A255" s="61" t="s">
        <v>571</v>
      </c>
      <c r="B255" s="62" t="s">
        <v>572</v>
      </c>
      <c r="C255" s="62"/>
      <c r="D255" s="62"/>
      <c r="E255" s="62"/>
      <c r="F255" s="103">
        <f t="shared" ref="F255:H258" si="42">F256</f>
        <v>300</v>
      </c>
      <c r="G255" s="103">
        <f t="shared" si="42"/>
        <v>300</v>
      </c>
      <c r="H255" s="103">
        <f t="shared" si="42"/>
        <v>300</v>
      </c>
    </row>
    <row r="256" spans="1:8" s="55" customFormat="1" ht="12" x14ac:dyDescent="0.2">
      <c r="A256" s="102" t="s">
        <v>325</v>
      </c>
      <c r="B256" s="62" t="s">
        <v>572</v>
      </c>
      <c r="C256" s="62" t="s">
        <v>71</v>
      </c>
      <c r="D256" s="62"/>
      <c r="E256" s="62"/>
      <c r="F256" s="103">
        <f t="shared" si="42"/>
        <v>300</v>
      </c>
      <c r="G256" s="103">
        <f t="shared" si="42"/>
        <v>300</v>
      </c>
      <c r="H256" s="103">
        <f t="shared" si="42"/>
        <v>300</v>
      </c>
    </row>
    <row r="257" spans="1:8" s="55" customFormat="1" ht="12" x14ac:dyDescent="0.2">
      <c r="A257" s="102" t="s">
        <v>758</v>
      </c>
      <c r="B257" s="62" t="s">
        <v>572</v>
      </c>
      <c r="C257" s="62" t="s">
        <v>71</v>
      </c>
      <c r="D257" s="62" t="s">
        <v>436</v>
      </c>
      <c r="E257" s="62"/>
      <c r="F257" s="103">
        <f t="shared" si="42"/>
        <v>300</v>
      </c>
      <c r="G257" s="103">
        <f t="shared" si="42"/>
        <v>300</v>
      </c>
      <c r="H257" s="103">
        <f t="shared" si="42"/>
        <v>300</v>
      </c>
    </row>
    <row r="258" spans="1:8" s="55" customFormat="1" ht="12" x14ac:dyDescent="0.2">
      <c r="A258" s="70" t="s">
        <v>495</v>
      </c>
      <c r="B258" s="71" t="s">
        <v>572</v>
      </c>
      <c r="C258" s="71" t="s">
        <v>71</v>
      </c>
      <c r="D258" s="71" t="s">
        <v>436</v>
      </c>
      <c r="E258" s="71" t="s">
        <v>77</v>
      </c>
      <c r="F258" s="104">
        <f t="shared" si="42"/>
        <v>300</v>
      </c>
      <c r="G258" s="104">
        <f t="shared" si="42"/>
        <v>300</v>
      </c>
      <c r="H258" s="104">
        <f t="shared" si="42"/>
        <v>300</v>
      </c>
    </row>
    <row r="259" spans="1:8" s="55" customFormat="1" ht="12" x14ac:dyDescent="0.2">
      <c r="A259" s="70" t="s">
        <v>78</v>
      </c>
      <c r="B259" s="71" t="s">
        <v>572</v>
      </c>
      <c r="C259" s="71" t="s">
        <v>71</v>
      </c>
      <c r="D259" s="71" t="s">
        <v>436</v>
      </c>
      <c r="E259" s="71" t="s">
        <v>79</v>
      </c>
      <c r="F259" s="104">
        <v>300</v>
      </c>
      <c r="G259" s="104">
        <v>300</v>
      </c>
      <c r="H259" s="104">
        <v>300</v>
      </c>
    </row>
    <row r="260" spans="1:8" s="55" customFormat="1" ht="36" x14ac:dyDescent="0.2">
      <c r="A260" s="61" t="s">
        <v>573</v>
      </c>
      <c r="B260" s="62" t="s">
        <v>574</v>
      </c>
      <c r="C260" s="62"/>
      <c r="D260" s="62"/>
      <c r="E260" s="62"/>
      <c r="F260" s="103">
        <f t="shared" ref="F260:H263" si="43">F261</f>
        <v>300</v>
      </c>
      <c r="G260" s="103">
        <f t="shared" si="43"/>
        <v>300</v>
      </c>
      <c r="H260" s="103">
        <f t="shared" si="43"/>
        <v>300</v>
      </c>
    </row>
    <row r="261" spans="1:8" s="55" customFormat="1" ht="12" x14ac:dyDescent="0.2">
      <c r="A261" s="102" t="s">
        <v>325</v>
      </c>
      <c r="B261" s="62" t="s">
        <v>574</v>
      </c>
      <c r="C261" s="62" t="s">
        <v>71</v>
      </c>
      <c r="D261" s="62"/>
      <c r="E261" s="62"/>
      <c r="F261" s="103">
        <f t="shared" si="43"/>
        <v>300</v>
      </c>
      <c r="G261" s="103">
        <f t="shared" si="43"/>
        <v>300</v>
      </c>
      <c r="H261" s="103">
        <f t="shared" si="43"/>
        <v>300</v>
      </c>
    </row>
    <row r="262" spans="1:8" s="55" customFormat="1" ht="12" x14ac:dyDescent="0.2">
      <c r="A262" s="102" t="s">
        <v>758</v>
      </c>
      <c r="B262" s="62" t="s">
        <v>574</v>
      </c>
      <c r="C262" s="62" t="s">
        <v>71</v>
      </c>
      <c r="D262" s="62" t="s">
        <v>436</v>
      </c>
      <c r="E262" s="62"/>
      <c r="F262" s="103">
        <f t="shared" si="43"/>
        <v>300</v>
      </c>
      <c r="G262" s="103">
        <f t="shared" si="43"/>
        <v>300</v>
      </c>
      <c r="H262" s="103">
        <f t="shared" si="43"/>
        <v>300</v>
      </c>
    </row>
    <row r="263" spans="1:8" s="56" customFormat="1" ht="12" x14ac:dyDescent="0.2">
      <c r="A263" s="70" t="s">
        <v>495</v>
      </c>
      <c r="B263" s="71" t="s">
        <v>574</v>
      </c>
      <c r="C263" s="71" t="s">
        <v>71</v>
      </c>
      <c r="D263" s="71" t="s">
        <v>436</v>
      </c>
      <c r="E263" s="71" t="s">
        <v>77</v>
      </c>
      <c r="F263" s="104">
        <f t="shared" si="43"/>
        <v>300</v>
      </c>
      <c r="G263" s="104">
        <f t="shared" si="43"/>
        <v>300</v>
      </c>
      <c r="H263" s="104">
        <f t="shared" si="43"/>
        <v>300</v>
      </c>
    </row>
    <row r="264" spans="1:8" s="56" customFormat="1" ht="12" x14ac:dyDescent="0.2">
      <c r="A264" s="70" t="s">
        <v>78</v>
      </c>
      <c r="B264" s="71" t="s">
        <v>574</v>
      </c>
      <c r="C264" s="71" t="s">
        <v>71</v>
      </c>
      <c r="D264" s="71" t="s">
        <v>436</v>
      </c>
      <c r="E264" s="71" t="s">
        <v>79</v>
      </c>
      <c r="F264" s="104">
        <v>300</v>
      </c>
      <c r="G264" s="104">
        <v>300</v>
      </c>
      <c r="H264" s="104">
        <v>300</v>
      </c>
    </row>
    <row r="265" spans="1:8" s="56" customFormat="1" ht="24" x14ac:dyDescent="0.2">
      <c r="A265" s="61" t="s">
        <v>483</v>
      </c>
      <c r="B265" s="62" t="s">
        <v>577</v>
      </c>
      <c r="C265" s="62"/>
      <c r="D265" s="62"/>
      <c r="E265" s="62"/>
      <c r="F265" s="103">
        <f t="shared" ref="F265:H268" si="44">F266</f>
        <v>500</v>
      </c>
      <c r="G265" s="103">
        <f t="shared" si="44"/>
        <v>500</v>
      </c>
      <c r="H265" s="103">
        <f t="shared" si="44"/>
        <v>500</v>
      </c>
    </row>
    <row r="266" spans="1:8" s="56" customFormat="1" ht="12" x14ac:dyDescent="0.2">
      <c r="A266" s="102" t="s">
        <v>325</v>
      </c>
      <c r="B266" s="62" t="s">
        <v>577</v>
      </c>
      <c r="C266" s="62" t="s">
        <v>71</v>
      </c>
      <c r="D266" s="62"/>
      <c r="E266" s="62"/>
      <c r="F266" s="103">
        <f t="shared" si="44"/>
        <v>500</v>
      </c>
      <c r="G266" s="103">
        <f t="shared" si="44"/>
        <v>500</v>
      </c>
      <c r="H266" s="103">
        <f t="shared" si="44"/>
        <v>500</v>
      </c>
    </row>
    <row r="267" spans="1:8" s="56" customFormat="1" ht="12" x14ac:dyDescent="0.2">
      <c r="A267" s="102" t="s">
        <v>758</v>
      </c>
      <c r="B267" s="62" t="s">
        <v>577</v>
      </c>
      <c r="C267" s="62" t="s">
        <v>71</v>
      </c>
      <c r="D267" s="62" t="s">
        <v>436</v>
      </c>
      <c r="E267" s="62"/>
      <c r="F267" s="103">
        <f t="shared" si="44"/>
        <v>500</v>
      </c>
      <c r="G267" s="103">
        <f t="shared" si="44"/>
        <v>500</v>
      </c>
      <c r="H267" s="103">
        <f t="shared" si="44"/>
        <v>500</v>
      </c>
    </row>
    <row r="268" spans="1:8" s="56" customFormat="1" ht="12" x14ac:dyDescent="0.2">
      <c r="A268" s="70" t="s">
        <v>495</v>
      </c>
      <c r="B268" s="71" t="s">
        <v>577</v>
      </c>
      <c r="C268" s="71" t="s">
        <v>71</v>
      </c>
      <c r="D268" s="71" t="s">
        <v>436</v>
      </c>
      <c r="E268" s="71" t="s">
        <v>77</v>
      </c>
      <c r="F268" s="104">
        <f t="shared" si="44"/>
        <v>500</v>
      </c>
      <c r="G268" s="104">
        <f t="shared" si="44"/>
        <v>500</v>
      </c>
      <c r="H268" s="104">
        <f t="shared" si="44"/>
        <v>500</v>
      </c>
    </row>
    <row r="269" spans="1:8" s="56" customFormat="1" ht="12" x14ac:dyDescent="0.2">
      <c r="A269" s="70" t="s">
        <v>78</v>
      </c>
      <c r="B269" s="71" t="s">
        <v>577</v>
      </c>
      <c r="C269" s="71" t="s">
        <v>71</v>
      </c>
      <c r="D269" s="71" t="s">
        <v>436</v>
      </c>
      <c r="E269" s="71" t="s">
        <v>79</v>
      </c>
      <c r="F269" s="104">
        <v>500</v>
      </c>
      <c r="G269" s="104">
        <v>500</v>
      </c>
      <c r="H269" s="104">
        <v>500</v>
      </c>
    </row>
    <row r="270" spans="1:8" s="56" customFormat="1" ht="36" x14ac:dyDescent="0.2">
      <c r="A270" s="61" t="s">
        <v>579</v>
      </c>
      <c r="B270" s="62" t="s">
        <v>578</v>
      </c>
      <c r="C270" s="62"/>
      <c r="D270" s="62"/>
      <c r="E270" s="62"/>
      <c r="F270" s="103">
        <f t="shared" ref="F270:H273" si="45">F271</f>
        <v>600</v>
      </c>
      <c r="G270" s="103">
        <f t="shared" si="45"/>
        <v>600</v>
      </c>
      <c r="H270" s="103">
        <f t="shared" si="45"/>
        <v>600</v>
      </c>
    </row>
    <row r="271" spans="1:8" s="56" customFormat="1" ht="12" x14ac:dyDescent="0.2">
      <c r="A271" s="102" t="s">
        <v>325</v>
      </c>
      <c r="B271" s="62" t="s">
        <v>578</v>
      </c>
      <c r="C271" s="62" t="s">
        <v>71</v>
      </c>
      <c r="D271" s="62"/>
      <c r="E271" s="62"/>
      <c r="F271" s="103">
        <f t="shared" si="45"/>
        <v>600</v>
      </c>
      <c r="G271" s="103">
        <f t="shared" si="45"/>
        <v>600</v>
      </c>
      <c r="H271" s="103">
        <f t="shared" si="45"/>
        <v>600</v>
      </c>
    </row>
    <row r="272" spans="1:8" s="56" customFormat="1" ht="12" x14ac:dyDescent="0.2">
      <c r="A272" s="102" t="s">
        <v>758</v>
      </c>
      <c r="B272" s="62" t="s">
        <v>578</v>
      </c>
      <c r="C272" s="62" t="s">
        <v>71</v>
      </c>
      <c r="D272" s="62" t="s">
        <v>436</v>
      </c>
      <c r="E272" s="62"/>
      <c r="F272" s="103">
        <f t="shared" si="45"/>
        <v>600</v>
      </c>
      <c r="G272" s="103">
        <f t="shared" si="45"/>
        <v>600</v>
      </c>
      <c r="H272" s="103">
        <f t="shared" si="45"/>
        <v>600</v>
      </c>
    </row>
    <row r="273" spans="1:8" s="56" customFormat="1" ht="12" x14ac:dyDescent="0.2">
      <c r="A273" s="70" t="s">
        <v>80</v>
      </c>
      <c r="B273" s="71" t="s">
        <v>578</v>
      </c>
      <c r="C273" s="71" t="s">
        <v>71</v>
      </c>
      <c r="D273" s="71" t="s">
        <v>436</v>
      </c>
      <c r="E273" s="71" t="s">
        <v>81</v>
      </c>
      <c r="F273" s="104">
        <f t="shared" si="45"/>
        <v>600</v>
      </c>
      <c r="G273" s="104">
        <f t="shared" si="45"/>
        <v>600</v>
      </c>
      <c r="H273" s="104">
        <f t="shared" si="45"/>
        <v>600</v>
      </c>
    </row>
    <row r="274" spans="1:8" s="56" customFormat="1" ht="24" x14ac:dyDescent="0.2">
      <c r="A274" s="70" t="s">
        <v>494</v>
      </c>
      <c r="B274" s="71" t="s">
        <v>578</v>
      </c>
      <c r="C274" s="71" t="s">
        <v>71</v>
      </c>
      <c r="D274" s="71" t="s">
        <v>436</v>
      </c>
      <c r="E274" s="71" t="s">
        <v>379</v>
      </c>
      <c r="F274" s="104">
        <v>600</v>
      </c>
      <c r="G274" s="104">
        <v>600</v>
      </c>
      <c r="H274" s="104">
        <v>600</v>
      </c>
    </row>
    <row r="275" spans="1:8" s="56" customFormat="1" ht="36" x14ac:dyDescent="0.2">
      <c r="A275" s="61" t="s">
        <v>575</v>
      </c>
      <c r="B275" s="62" t="s">
        <v>576</v>
      </c>
      <c r="C275" s="62"/>
      <c r="D275" s="62"/>
      <c r="E275" s="62"/>
      <c r="F275" s="103">
        <f t="shared" ref="F275:H278" si="46">F276</f>
        <v>500</v>
      </c>
      <c r="G275" s="103">
        <f t="shared" si="46"/>
        <v>500</v>
      </c>
      <c r="H275" s="103">
        <f t="shared" si="46"/>
        <v>500</v>
      </c>
    </row>
    <row r="276" spans="1:8" s="56" customFormat="1" ht="12" x14ac:dyDescent="0.2">
      <c r="A276" s="102" t="s">
        <v>325</v>
      </c>
      <c r="B276" s="62" t="s">
        <v>576</v>
      </c>
      <c r="C276" s="62" t="s">
        <v>71</v>
      </c>
      <c r="D276" s="62"/>
      <c r="E276" s="62"/>
      <c r="F276" s="103">
        <f t="shared" si="46"/>
        <v>500</v>
      </c>
      <c r="G276" s="103">
        <f t="shared" si="46"/>
        <v>500</v>
      </c>
      <c r="H276" s="103">
        <f t="shared" si="46"/>
        <v>500</v>
      </c>
    </row>
    <row r="277" spans="1:8" s="56" customFormat="1" ht="12" x14ac:dyDescent="0.2">
      <c r="A277" s="102" t="s">
        <v>758</v>
      </c>
      <c r="B277" s="62" t="s">
        <v>576</v>
      </c>
      <c r="C277" s="62" t="s">
        <v>71</v>
      </c>
      <c r="D277" s="62" t="s">
        <v>436</v>
      </c>
      <c r="E277" s="62"/>
      <c r="F277" s="103">
        <f t="shared" si="46"/>
        <v>500</v>
      </c>
      <c r="G277" s="103">
        <f t="shared" si="46"/>
        <v>500</v>
      </c>
      <c r="H277" s="103">
        <f t="shared" si="46"/>
        <v>500</v>
      </c>
    </row>
    <row r="278" spans="1:8" s="56" customFormat="1" ht="12" x14ac:dyDescent="0.2">
      <c r="A278" s="70" t="s">
        <v>495</v>
      </c>
      <c r="B278" s="71" t="s">
        <v>576</v>
      </c>
      <c r="C278" s="71" t="s">
        <v>71</v>
      </c>
      <c r="D278" s="71" t="s">
        <v>436</v>
      </c>
      <c r="E278" s="71" t="s">
        <v>77</v>
      </c>
      <c r="F278" s="104">
        <f t="shared" si="46"/>
        <v>500</v>
      </c>
      <c r="G278" s="104">
        <f t="shared" si="46"/>
        <v>500</v>
      </c>
      <c r="H278" s="104">
        <f t="shared" si="46"/>
        <v>500</v>
      </c>
    </row>
    <row r="279" spans="1:8" s="56" customFormat="1" ht="12" x14ac:dyDescent="0.2">
      <c r="A279" s="70" t="s">
        <v>78</v>
      </c>
      <c r="B279" s="71" t="s">
        <v>576</v>
      </c>
      <c r="C279" s="71" t="s">
        <v>71</v>
      </c>
      <c r="D279" s="71" t="s">
        <v>436</v>
      </c>
      <c r="E279" s="71" t="s">
        <v>79</v>
      </c>
      <c r="F279" s="104">
        <v>500</v>
      </c>
      <c r="G279" s="104">
        <v>500</v>
      </c>
      <c r="H279" s="104">
        <v>500</v>
      </c>
    </row>
    <row r="280" spans="1:8" s="56" customFormat="1" ht="24" x14ac:dyDescent="0.2">
      <c r="A280" s="61" t="s">
        <v>580</v>
      </c>
      <c r="B280" s="62" t="s">
        <v>581</v>
      </c>
      <c r="C280" s="62"/>
      <c r="D280" s="62"/>
      <c r="E280" s="62"/>
      <c r="F280" s="103">
        <f t="shared" ref="F280:H283" si="47">F281</f>
        <v>500</v>
      </c>
      <c r="G280" s="103">
        <f t="shared" si="47"/>
        <v>500</v>
      </c>
      <c r="H280" s="103">
        <f t="shared" si="47"/>
        <v>500</v>
      </c>
    </row>
    <row r="281" spans="1:8" s="56" customFormat="1" ht="12" x14ac:dyDescent="0.2">
      <c r="A281" s="102" t="s">
        <v>325</v>
      </c>
      <c r="B281" s="62" t="s">
        <v>581</v>
      </c>
      <c r="C281" s="62" t="s">
        <v>71</v>
      </c>
      <c r="D281" s="62"/>
      <c r="E281" s="62"/>
      <c r="F281" s="103">
        <f t="shared" si="47"/>
        <v>500</v>
      </c>
      <c r="G281" s="103">
        <f t="shared" si="47"/>
        <v>500</v>
      </c>
      <c r="H281" s="103">
        <f t="shared" si="47"/>
        <v>500</v>
      </c>
    </row>
    <row r="282" spans="1:8" s="56" customFormat="1" ht="12" x14ac:dyDescent="0.2">
      <c r="A282" s="102" t="s">
        <v>758</v>
      </c>
      <c r="B282" s="62" t="s">
        <v>581</v>
      </c>
      <c r="C282" s="62" t="s">
        <v>71</v>
      </c>
      <c r="D282" s="62" t="s">
        <v>436</v>
      </c>
      <c r="E282" s="62"/>
      <c r="F282" s="103">
        <f t="shared" si="47"/>
        <v>500</v>
      </c>
      <c r="G282" s="103">
        <f t="shared" si="47"/>
        <v>500</v>
      </c>
      <c r="H282" s="103">
        <f t="shared" si="47"/>
        <v>500</v>
      </c>
    </row>
    <row r="283" spans="1:8" s="56" customFormat="1" ht="12" x14ac:dyDescent="0.2">
      <c r="A283" s="70" t="s">
        <v>495</v>
      </c>
      <c r="B283" s="71" t="s">
        <v>581</v>
      </c>
      <c r="C283" s="71" t="s">
        <v>71</v>
      </c>
      <c r="D283" s="71" t="s">
        <v>436</v>
      </c>
      <c r="E283" s="71" t="s">
        <v>77</v>
      </c>
      <c r="F283" s="104">
        <f t="shared" si="47"/>
        <v>500</v>
      </c>
      <c r="G283" s="104">
        <f t="shared" si="47"/>
        <v>500</v>
      </c>
      <c r="H283" s="104">
        <f t="shared" si="47"/>
        <v>500</v>
      </c>
    </row>
    <row r="284" spans="1:8" s="56" customFormat="1" ht="12" x14ac:dyDescent="0.2">
      <c r="A284" s="70" t="s">
        <v>78</v>
      </c>
      <c r="B284" s="71" t="s">
        <v>581</v>
      </c>
      <c r="C284" s="71" t="s">
        <v>71</v>
      </c>
      <c r="D284" s="71" t="s">
        <v>436</v>
      </c>
      <c r="E284" s="71" t="s">
        <v>79</v>
      </c>
      <c r="F284" s="104">
        <v>500</v>
      </c>
      <c r="G284" s="104">
        <v>500</v>
      </c>
      <c r="H284" s="104">
        <v>500</v>
      </c>
    </row>
    <row r="285" spans="1:8" s="56" customFormat="1" ht="24" x14ac:dyDescent="0.2">
      <c r="A285" s="61" t="s">
        <v>582</v>
      </c>
      <c r="B285" s="62" t="s">
        <v>583</v>
      </c>
      <c r="C285" s="62"/>
      <c r="D285" s="62"/>
      <c r="E285" s="62"/>
      <c r="F285" s="103">
        <f t="shared" ref="F285:H288" si="48">F286</f>
        <v>300</v>
      </c>
      <c r="G285" s="103">
        <f t="shared" si="48"/>
        <v>300</v>
      </c>
      <c r="H285" s="103">
        <f t="shared" si="48"/>
        <v>300</v>
      </c>
    </row>
    <row r="286" spans="1:8" s="56" customFormat="1" ht="12" x14ac:dyDescent="0.2">
      <c r="A286" s="102" t="s">
        <v>325</v>
      </c>
      <c r="B286" s="62" t="s">
        <v>583</v>
      </c>
      <c r="C286" s="62" t="s">
        <v>71</v>
      </c>
      <c r="D286" s="62"/>
      <c r="E286" s="62"/>
      <c r="F286" s="103">
        <f t="shared" si="48"/>
        <v>300</v>
      </c>
      <c r="G286" s="103">
        <f t="shared" si="48"/>
        <v>300</v>
      </c>
      <c r="H286" s="103">
        <f t="shared" si="48"/>
        <v>300</v>
      </c>
    </row>
    <row r="287" spans="1:8" s="56" customFormat="1" ht="12" x14ac:dyDescent="0.2">
      <c r="A287" s="102" t="s">
        <v>758</v>
      </c>
      <c r="B287" s="62" t="s">
        <v>583</v>
      </c>
      <c r="C287" s="62" t="s">
        <v>71</v>
      </c>
      <c r="D287" s="62" t="s">
        <v>436</v>
      </c>
      <c r="E287" s="62"/>
      <c r="F287" s="103">
        <f t="shared" si="48"/>
        <v>300</v>
      </c>
      <c r="G287" s="103">
        <f t="shared" si="48"/>
        <v>300</v>
      </c>
      <c r="H287" s="103">
        <f t="shared" si="48"/>
        <v>300</v>
      </c>
    </row>
    <row r="288" spans="1:8" s="56" customFormat="1" ht="12" x14ac:dyDescent="0.2">
      <c r="A288" s="70" t="s">
        <v>495</v>
      </c>
      <c r="B288" s="71" t="s">
        <v>583</v>
      </c>
      <c r="C288" s="71" t="s">
        <v>71</v>
      </c>
      <c r="D288" s="71" t="s">
        <v>436</v>
      </c>
      <c r="E288" s="71" t="s">
        <v>77</v>
      </c>
      <c r="F288" s="104">
        <f t="shared" si="48"/>
        <v>300</v>
      </c>
      <c r="G288" s="104">
        <f t="shared" si="48"/>
        <v>300</v>
      </c>
      <c r="H288" s="104">
        <f t="shared" si="48"/>
        <v>300</v>
      </c>
    </row>
    <row r="289" spans="1:8" s="56" customFormat="1" ht="12" x14ac:dyDescent="0.2">
      <c r="A289" s="70" t="s">
        <v>78</v>
      </c>
      <c r="B289" s="71" t="s">
        <v>583</v>
      </c>
      <c r="C289" s="71" t="s">
        <v>71</v>
      </c>
      <c r="D289" s="71" t="s">
        <v>436</v>
      </c>
      <c r="E289" s="71" t="s">
        <v>79</v>
      </c>
      <c r="F289" s="104">
        <v>300</v>
      </c>
      <c r="G289" s="104">
        <v>300</v>
      </c>
      <c r="H289" s="104">
        <v>300</v>
      </c>
    </row>
    <row r="290" spans="1:8" s="56" customFormat="1" ht="24" x14ac:dyDescent="0.2">
      <c r="A290" s="216" t="s">
        <v>561</v>
      </c>
      <c r="B290" s="215" t="s">
        <v>214</v>
      </c>
      <c r="C290" s="200"/>
      <c r="D290" s="200"/>
      <c r="E290" s="214"/>
      <c r="F290" s="186">
        <f t="shared" ref="F290:H295" si="49">F291</f>
        <v>860</v>
      </c>
      <c r="G290" s="186">
        <f t="shared" si="49"/>
        <v>860</v>
      </c>
      <c r="H290" s="186">
        <f t="shared" si="49"/>
        <v>860</v>
      </c>
    </row>
    <row r="291" spans="1:8" s="56" customFormat="1" ht="24" x14ac:dyDescent="0.2">
      <c r="A291" s="75" t="s">
        <v>481</v>
      </c>
      <c r="B291" s="80" t="s">
        <v>482</v>
      </c>
      <c r="C291" s="76"/>
      <c r="D291" s="76"/>
      <c r="E291" s="100"/>
      <c r="F291" s="85">
        <f t="shared" si="49"/>
        <v>860</v>
      </c>
      <c r="G291" s="85">
        <f t="shared" si="49"/>
        <v>860</v>
      </c>
      <c r="H291" s="85">
        <f t="shared" si="49"/>
        <v>860</v>
      </c>
    </row>
    <row r="292" spans="1:8" s="56" customFormat="1" ht="36" x14ac:dyDescent="0.2">
      <c r="A292" s="61" t="s">
        <v>562</v>
      </c>
      <c r="B292" s="91" t="s">
        <v>563</v>
      </c>
      <c r="C292" s="62"/>
      <c r="D292" s="62"/>
      <c r="E292" s="99"/>
      <c r="F292" s="83">
        <f t="shared" si="49"/>
        <v>860</v>
      </c>
      <c r="G292" s="83">
        <f t="shared" si="49"/>
        <v>860</v>
      </c>
      <c r="H292" s="83">
        <f t="shared" si="49"/>
        <v>860</v>
      </c>
    </row>
    <row r="293" spans="1:8" s="56" customFormat="1" ht="12" x14ac:dyDescent="0.2">
      <c r="A293" s="61" t="s">
        <v>104</v>
      </c>
      <c r="B293" s="91" t="s">
        <v>563</v>
      </c>
      <c r="C293" s="62" t="s">
        <v>69</v>
      </c>
      <c r="D293" s="62"/>
      <c r="E293" s="99"/>
      <c r="F293" s="83">
        <f t="shared" si="49"/>
        <v>860</v>
      </c>
      <c r="G293" s="83">
        <f t="shared" si="49"/>
        <v>860</v>
      </c>
      <c r="H293" s="83">
        <f t="shared" si="49"/>
        <v>860</v>
      </c>
    </row>
    <row r="294" spans="1:8" s="56" customFormat="1" ht="12" x14ac:dyDescent="0.2">
      <c r="A294" s="61" t="s">
        <v>288</v>
      </c>
      <c r="B294" s="91" t="s">
        <v>563</v>
      </c>
      <c r="C294" s="62" t="s">
        <v>69</v>
      </c>
      <c r="D294" s="62" t="s">
        <v>86</v>
      </c>
      <c r="E294" s="99"/>
      <c r="F294" s="83">
        <f t="shared" si="49"/>
        <v>860</v>
      </c>
      <c r="G294" s="83">
        <f t="shared" si="49"/>
        <v>860</v>
      </c>
      <c r="H294" s="83">
        <f t="shared" si="49"/>
        <v>860</v>
      </c>
    </row>
    <row r="295" spans="1:8" s="56" customFormat="1" ht="12" x14ac:dyDescent="0.2">
      <c r="A295" s="70" t="s">
        <v>495</v>
      </c>
      <c r="B295" s="81" t="s">
        <v>563</v>
      </c>
      <c r="C295" s="71" t="s">
        <v>69</v>
      </c>
      <c r="D295" s="71" t="s">
        <v>86</v>
      </c>
      <c r="E295" s="86">
        <v>200</v>
      </c>
      <c r="F295" s="84">
        <f t="shared" si="49"/>
        <v>860</v>
      </c>
      <c r="G295" s="84">
        <f t="shared" si="49"/>
        <v>860</v>
      </c>
      <c r="H295" s="84">
        <f t="shared" si="49"/>
        <v>860</v>
      </c>
    </row>
    <row r="296" spans="1:8" s="56" customFormat="1" ht="12" x14ac:dyDescent="0.2">
      <c r="A296" s="70" t="s">
        <v>78</v>
      </c>
      <c r="B296" s="81" t="s">
        <v>563</v>
      </c>
      <c r="C296" s="71" t="s">
        <v>69</v>
      </c>
      <c r="D296" s="71" t="s">
        <v>86</v>
      </c>
      <c r="E296" s="86">
        <v>240</v>
      </c>
      <c r="F296" s="84">
        <v>860</v>
      </c>
      <c r="G296" s="84">
        <v>860</v>
      </c>
      <c r="H296" s="84">
        <v>860</v>
      </c>
    </row>
    <row r="297" spans="1:8" s="56" customFormat="1" ht="13.5" x14ac:dyDescent="0.2">
      <c r="A297" s="167" t="s">
        <v>715</v>
      </c>
      <c r="B297" s="166" t="s">
        <v>142</v>
      </c>
      <c r="C297" s="166"/>
      <c r="D297" s="166"/>
      <c r="E297" s="166"/>
      <c r="F297" s="165">
        <f>F298+F352+F379+F401</f>
        <v>2810168.5675000004</v>
      </c>
      <c r="G297" s="165">
        <f>G298+G352+G379+G401</f>
        <v>2378793.2444499996</v>
      </c>
      <c r="H297" s="165">
        <f>H298+H352+H379+H401</f>
        <v>2326279.7256</v>
      </c>
    </row>
    <row r="298" spans="1:8" s="56" customFormat="1" ht="12" x14ac:dyDescent="0.2">
      <c r="A298" s="61" t="s">
        <v>247</v>
      </c>
      <c r="B298" s="62" t="s">
        <v>143</v>
      </c>
      <c r="C298" s="62"/>
      <c r="D298" s="62"/>
      <c r="E298" s="62"/>
      <c r="F298" s="63">
        <f>F299+F305+F311+F317+F323+F329+F340+F346</f>
        <v>2760513.7115000002</v>
      </c>
      <c r="G298" s="63">
        <f t="shared" ref="G298:H298" si="50">G299+G305+G311+G317+G323+G329+G340+G346</f>
        <v>2331188.7444499996</v>
      </c>
      <c r="H298" s="63">
        <f t="shared" si="50"/>
        <v>2279669.6255999999</v>
      </c>
    </row>
    <row r="299" spans="1:8" s="56" customFormat="1" ht="24" x14ac:dyDescent="0.2">
      <c r="A299" s="75" t="s">
        <v>248</v>
      </c>
      <c r="B299" s="76" t="s">
        <v>144</v>
      </c>
      <c r="C299" s="76"/>
      <c r="D299" s="76"/>
      <c r="E299" s="76"/>
      <c r="F299" s="77">
        <f t="shared" ref="F299:H301" si="51">F300</f>
        <v>452880.1</v>
      </c>
      <c r="G299" s="77">
        <f t="shared" si="51"/>
        <v>452880.1</v>
      </c>
      <c r="H299" s="77">
        <f t="shared" si="51"/>
        <v>452880.1</v>
      </c>
    </row>
    <row r="300" spans="1:8" s="56" customFormat="1" ht="12" x14ac:dyDescent="0.2">
      <c r="A300" s="75" t="s">
        <v>342</v>
      </c>
      <c r="B300" s="62" t="s">
        <v>700</v>
      </c>
      <c r="C300" s="62" t="s">
        <v>437</v>
      </c>
      <c r="D300" s="62"/>
      <c r="E300" s="76"/>
      <c r="F300" s="77">
        <f t="shared" si="51"/>
        <v>452880.1</v>
      </c>
      <c r="G300" s="77">
        <f t="shared" si="51"/>
        <v>452880.1</v>
      </c>
      <c r="H300" s="77">
        <f t="shared" si="51"/>
        <v>452880.1</v>
      </c>
    </row>
    <row r="301" spans="1:8" s="56" customFormat="1" ht="12" x14ac:dyDescent="0.2">
      <c r="A301" s="75" t="s">
        <v>343</v>
      </c>
      <c r="B301" s="62" t="s">
        <v>700</v>
      </c>
      <c r="C301" s="62" t="s">
        <v>437</v>
      </c>
      <c r="D301" s="62" t="s">
        <v>69</v>
      </c>
      <c r="E301" s="76"/>
      <c r="F301" s="77">
        <f t="shared" si="51"/>
        <v>452880.1</v>
      </c>
      <c r="G301" s="77">
        <f t="shared" si="51"/>
        <v>452880.1</v>
      </c>
      <c r="H301" s="77">
        <f t="shared" si="51"/>
        <v>452880.1</v>
      </c>
    </row>
    <row r="302" spans="1:8" s="56" customFormat="1" ht="12" x14ac:dyDescent="0.2">
      <c r="A302" s="70" t="s">
        <v>94</v>
      </c>
      <c r="B302" s="71" t="s">
        <v>700</v>
      </c>
      <c r="C302" s="71" t="s">
        <v>437</v>
      </c>
      <c r="D302" s="71" t="s">
        <v>69</v>
      </c>
      <c r="E302" s="71" t="s">
        <v>366</v>
      </c>
      <c r="F302" s="72">
        <f>F303+F304</f>
        <v>452880.1</v>
      </c>
      <c r="G302" s="72">
        <f>G303+G304</f>
        <v>452880.1</v>
      </c>
      <c r="H302" s="72">
        <f>H303+H304</f>
        <v>452880.1</v>
      </c>
    </row>
    <row r="303" spans="1:8" s="56" customFormat="1" ht="12" x14ac:dyDescent="0.2">
      <c r="A303" s="70" t="s">
        <v>95</v>
      </c>
      <c r="B303" s="71" t="s">
        <v>700</v>
      </c>
      <c r="C303" s="71" t="s">
        <v>437</v>
      </c>
      <c r="D303" s="71" t="s">
        <v>69</v>
      </c>
      <c r="E303" s="71" t="s">
        <v>376</v>
      </c>
      <c r="F303" s="72">
        <v>404900</v>
      </c>
      <c r="G303" s="72">
        <v>404900</v>
      </c>
      <c r="H303" s="72">
        <v>404900</v>
      </c>
    </row>
    <row r="304" spans="1:8" s="56" customFormat="1" ht="12" x14ac:dyDescent="0.2">
      <c r="A304" s="70" t="s">
        <v>455</v>
      </c>
      <c r="B304" s="71" t="s">
        <v>700</v>
      </c>
      <c r="C304" s="71" t="s">
        <v>437</v>
      </c>
      <c r="D304" s="71" t="s">
        <v>69</v>
      </c>
      <c r="E304" s="71" t="s">
        <v>456</v>
      </c>
      <c r="F304" s="72">
        <v>47980.1</v>
      </c>
      <c r="G304" s="72">
        <v>47980.1</v>
      </c>
      <c r="H304" s="72">
        <v>47980.1</v>
      </c>
    </row>
    <row r="305" spans="1:8" s="56" customFormat="1" ht="36" x14ac:dyDescent="0.2">
      <c r="A305" s="75" t="s">
        <v>326</v>
      </c>
      <c r="B305" s="76" t="s">
        <v>145</v>
      </c>
      <c r="C305" s="76"/>
      <c r="D305" s="76"/>
      <c r="E305" s="76"/>
      <c r="F305" s="85">
        <f t="shared" ref="F305:H307" si="52">F306</f>
        <v>700034</v>
      </c>
      <c r="G305" s="85">
        <f t="shared" si="52"/>
        <v>550000</v>
      </c>
      <c r="H305" s="85">
        <f t="shared" si="52"/>
        <v>500000</v>
      </c>
    </row>
    <row r="306" spans="1:8" s="56" customFormat="1" ht="12" x14ac:dyDescent="0.2">
      <c r="A306" s="75" t="s">
        <v>342</v>
      </c>
      <c r="B306" s="76" t="s">
        <v>145</v>
      </c>
      <c r="C306" s="62" t="s">
        <v>437</v>
      </c>
      <c r="D306" s="62"/>
      <c r="E306" s="76"/>
      <c r="F306" s="85">
        <f t="shared" si="52"/>
        <v>700034</v>
      </c>
      <c r="G306" s="85">
        <f t="shared" si="52"/>
        <v>550000</v>
      </c>
      <c r="H306" s="85">
        <f t="shared" si="52"/>
        <v>500000</v>
      </c>
    </row>
    <row r="307" spans="1:8" s="56" customFormat="1" ht="12" x14ac:dyDescent="0.2">
      <c r="A307" s="75" t="s">
        <v>343</v>
      </c>
      <c r="B307" s="76" t="s">
        <v>145</v>
      </c>
      <c r="C307" s="62" t="s">
        <v>437</v>
      </c>
      <c r="D307" s="62" t="s">
        <v>69</v>
      </c>
      <c r="E307" s="76"/>
      <c r="F307" s="85">
        <f t="shared" si="52"/>
        <v>700034</v>
      </c>
      <c r="G307" s="85">
        <f t="shared" si="52"/>
        <v>550000</v>
      </c>
      <c r="H307" s="85">
        <f t="shared" si="52"/>
        <v>500000</v>
      </c>
    </row>
    <row r="308" spans="1:8" s="56" customFormat="1" ht="12" x14ac:dyDescent="0.2">
      <c r="A308" s="70" t="s">
        <v>94</v>
      </c>
      <c r="B308" s="71" t="s">
        <v>145</v>
      </c>
      <c r="C308" s="71" t="s">
        <v>437</v>
      </c>
      <c r="D308" s="71" t="s">
        <v>69</v>
      </c>
      <c r="E308" s="71" t="s">
        <v>366</v>
      </c>
      <c r="F308" s="84">
        <f>F309+F310</f>
        <v>700034</v>
      </c>
      <c r="G308" s="84">
        <f>G309+G310</f>
        <v>550000</v>
      </c>
      <c r="H308" s="84">
        <f>H309+H310</f>
        <v>500000</v>
      </c>
    </row>
    <row r="309" spans="1:8" s="56" customFormat="1" ht="12" x14ac:dyDescent="0.2">
      <c r="A309" s="70" t="s">
        <v>95</v>
      </c>
      <c r="B309" s="71" t="s">
        <v>145</v>
      </c>
      <c r="C309" s="71" t="s">
        <v>437</v>
      </c>
      <c r="D309" s="71" t="s">
        <v>69</v>
      </c>
      <c r="E309" s="71" t="s">
        <v>376</v>
      </c>
      <c r="F309" s="84">
        <v>634157</v>
      </c>
      <c r="G309" s="84">
        <v>484123</v>
      </c>
      <c r="H309" s="84">
        <v>434123</v>
      </c>
    </row>
    <row r="310" spans="1:8" s="56" customFormat="1" ht="12" x14ac:dyDescent="0.2">
      <c r="A310" s="70" t="s">
        <v>455</v>
      </c>
      <c r="B310" s="71" t="s">
        <v>145</v>
      </c>
      <c r="C310" s="71" t="s">
        <v>437</v>
      </c>
      <c r="D310" s="71" t="s">
        <v>69</v>
      </c>
      <c r="E310" s="71" t="s">
        <v>456</v>
      </c>
      <c r="F310" s="84">
        <v>65877</v>
      </c>
      <c r="G310" s="84">
        <v>65877</v>
      </c>
      <c r="H310" s="84">
        <v>65877</v>
      </c>
    </row>
    <row r="311" spans="1:8" s="56" customFormat="1" ht="48" x14ac:dyDescent="0.2">
      <c r="A311" s="89" t="s">
        <v>334</v>
      </c>
      <c r="B311" s="76" t="s">
        <v>250</v>
      </c>
      <c r="C311" s="76"/>
      <c r="D311" s="76"/>
      <c r="E311" s="76"/>
      <c r="F311" s="85">
        <f t="shared" ref="F311:H313" si="53">F312</f>
        <v>893596</v>
      </c>
      <c r="G311" s="85">
        <f t="shared" si="53"/>
        <v>607091.6</v>
      </c>
      <c r="H311" s="85">
        <f t="shared" si="53"/>
        <v>600205.19999999995</v>
      </c>
    </row>
    <row r="312" spans="1:8" s="56" customFormat="1" ht="12" x14ac:dyDescent="0.2">
      <c r="A312" s="75" t="s">
        <v>342</v>
      </c>
      <c r="B312" s="76" t="s">
        <v>250</v>
      </c>
      <c r="C312" s="76" t="s">
        <v>437</v>
      </c>
      <c r="D312" s="76"/>
      <c r="E312" s="76"/>
      <c r="F312" s="85">
        <f t="shared" si="53"/>
        <v>893596</v>
      </c>
      <c r="G312" s="85">
        <f t="shared" si="53"/>
        <v>607091.6</v>
      </c>
      <c r="H312" s="85">
        <f t="shared" si="53"/>
        <v>600205.19999999995</v>
      </c>
    </row>
    <row r="313" spans="1:8" s="56" customFormat="1" ht="12" x14ac:dyDescent="0.2">
      <c r="A313" s="75" t="s">
        <v>344</v>
      </c>
      <c r="B313" s="76" t="s">
        <v>250</v>
      </c>
      <c r="C313" s="76" t="s">
        <v>437</v>
      </c>
      <c r="D313" s="76" t="s">
        <v>438</v>
      </c>
      <c r="E313" s="76"/>
      <c r="F313" s="85">
        <f t="shared" si="53"/>
        <v>893596</v>
      </c>
      <c r="G313" s="85">
        <f t="shared" si="53"/>
        <v>607091.6</v>
      </c>
      <c r="H313" s="85">
        <f t="shared" si="53"/>
        <v>600205.19999999995</v>
      </c>
    </row>
    <row r="314" spans="1:8" s="56" customFormat="1" ht="12" x14ac:dyDescent="0.2">
      <c r="A314" s="70" t="s">
        <v>94</v>
      </c>
      <c r="B314" s="71" t="s">
        <v>250</v>
      </c>
      <c r="C314" s="71" t="s">
        <v>437</v>
      </c>
      <c r="D314" s="71" t="s">
        <v>438</v>
      </c>
      <c r="E314" s="71" t="s">
        <v>366</v>
      </c>
      <c r="F314" s="84">
        <f>F315+F316</f>
        <v>893596</v>
      </c>
      <c r="G314" s="84">
        <f>G315+G316</f>
        <v>607091.6</v>
      </c>
      <c r="H314" s="84">
        <f>H315+H316</f>
        <v>600205.19999999995</v>
      </c>
    </row>
    <row r="315" spans="1:8" s="56" customFormat="1" ht="12" x14ac:dyDescent="0.2">
      <c r="A315" s="70" t="s">
        <v>95</v>
      </c>
      <c r="B315" s="71" t="s">
        <v>250</v>
      </c>
      <c r="C315" s="71" t="s">
        <v>437</v>
      </c>
      <c r="D315" s="71" t="s">
        <v>438</v>
      </c>
      <c r="E315" s="71" t="s">
        <v>376</v>
      </c>
      <c r="F315" s="72">
        <v>852553.4</v>
      </c>
      <c r="G315" s="72">
        <v>566049</v>
      </c>
      <c r="H315" s="72">
        <v>559162.6</v>
      </c>
    </row>
    <row r="316" spans="1:8" s="56" customFormat="1" ht="12" x14ac:dyDescent="0.2">
      <c r="A316" s="70" t="s">
        <v>455</v>
      </c>
      <c r="B316" s="71" t="s">
        <v>250</v>
      </c>
      <c r="C316" s="71" t="s">
        <v>437</v>
      </c>
      <c r="D316" s="71" t="s">
        <v>438</v>
      </c>
      <c r="E316" s="71" t="s">
        <v>456</v>
      </c>
      <c r="F316" s="72">
        <v>41042.6</v>
      </c>
      <c r="G316" s="72">
        <v>41042.6</v>
      </c>
      <c r="H316" s="72">
        <v>41042.6</v>
      </c>
    </row>
    <row r="317" spans="1:8" s="56" customFormat="1" ht="24" x14ac:dyDescent="0.2">
      <c r="A317" s="61" t="s">
        <v>249</v>
      </c>
      <c r="B317" s="62" t="s">
        <v>148</v>
      </c>
      <c r="C317" s="62"/>
      <c r="D317" s="62"/>
      <c r="E317" s="62"/>
      <c r="F317" s="63">
        <f t="shared" ref="F317:H319" si="54">F318</f>
        <v>261548.09999999998</v>
      </c>
      <c r="G317" s="63">
        <f t="shared" si="54"/>
        <v>261548.09999999998</v>
      </c>
      <c r="H317" s="63">
        <f t="shared" si="54"/>
        <v>272548.09999999998</v>
      </c>
    </row>
    <row r="318" spans="1:8" s="56" customFormat="1" ht="12" x14ac:dyDescent="0.2">
      <c r="A318" s="75" t="s">
        <v>342</v>
      </c>
      <c r="B318" s="62" t="s">
        <v>701</v>
      </c>
      <c r="C318" s="76" t="s">
        <v>437</v>
      </c>
      <c r="D318" s="76"/>
      <c r="E318" s="88"/>
      <c r="F318" s="93">
        <f t="shared" si="54"/>
        <v>261548.09999999998</v>
      </c>
      <c r="G318" s="93">
        <f t="shared" si="54"/>
        <v>261548.09999999998</v>
      </c>
      <c r="H318" s="93">
        <f t="shared" si="54"/>
        <v>272548.09999999998</v>
      </c>
    </row>
    <row r="319" spans="1:8" s="56" customFormat="1" ht="12" x14ac:dyDescent="0.2">
      <c r="A319" s="75" t="s">
        <v>344</v>
      </c>
      <c r="B319" s="62" t="s">
        <v>701</v>
      </c>
      <c r="C319" s="76" t="s">
        <v>437</v>
      </c>
      <c r="D319" s="76" t="s">
        <v>438</v>
      </c>
      <c r="E319" s="88"/>
      <c r="F319" s="93">
        <f t="shared" si="54"/>
        <v>261548.09999999998</v>
      </c>
      <c r="G319" s="93">
        <f t="shared" si="54"/>
        <v>261548.09999999998</v>
      </c>
      <c r="H319" s="93">
        <f t="shared" si="54"/>
        <v>272548.09999999998</v>
      </c>
    </row>
    <row r="320" spans="1:8" s="56" customFormat="1" ht="12" x14ac:dyDescent="0.2">
      <c r="A320" s="70" t="s">
        <v>94</v>
      </c>
      <c r="B320" s="71" t="s">
        <v>701</v>
      </c>
      <c r="C320" s="71" t="s">
        <v>437</v>
      </c>
      <c r="D320" s="71" t="s">
        <v>438</v>
      </c>
      <c r="E320" s="71" t="s">
        <v>366</v>
      </c>
      <c r="F320" s="72">
        <f>F321+F322</f>
        <v>261548.09999999998</v>
      </c>
      <c r="G320" s="72">
        <f>G321+G322</f>
        <v>261548.09999999998</v>
      </c>
      <c r="H320" s="72">
        <f>H321+H322</f>
        <v>272548.09999999998</v>
      </c>
    </row>
    <row r="321" spans="1:8" s="56" customFormat="1" ht="12" x14ac:dyDescent="0.2">
      <c r="A321" s="70" t="s">
        <v>95</v>
      </c>
      <c r="B321" s="71" t="s">
        <v>701</v>
      </c>
      <c r="C321" s="71" t="s">
        <v>437</v>
      </c>
      <c r="D321" s="71" t="s">
        <v>438</v>
      </c>
      <c r="E321" s="71" t="s">
        <v>376</v>
      </c>
      <c r="F321" s="72">
        <v>253159.09999999998</v>
      </c>
      <c r="G321" s="72">
        <v>253159.09999999998</v>
      </c>
      <c r="H321" s="72">
        <v>264159.09999999998</v>
      </c>
    </row>
    <row r="322" spans="1:8" s="56" customFormat="1" ht="12" x14ac:dyDescent="0.2">
      <c r="A322" s="70" t="s">
        <v>455</v>
      </c>
      <c r="B322" s="71" t="s">
        <v>701</v>
      </c>
      <c r="C322" s="71" t="s">
        <v>437</v>
      </c>
      <c r="D322" s="71" t="s">
        <v>438</v>
      </c>
      <c r="E322" s="71" t="s">
        <v>456</v>
      </c>
      <c r="F322" s="72">
        <v>8389</v>
      </c>
      <c r="G322" s="72">
        <v>8389</v>
      </c>
      <c r="H322" s="72">
        <v>8389</v>
      </c>
    </row>
    <row r="323" spans="1:8" s="56" customFormat="1" ht="24" x14ac:dyDescent="0.2">
      <c r="A323" s="75" t="s">
        <v>252</v>
      </c>
      <c r="B323" s="76" t="s">
        <v>149</v>
      </c>
      <c r="C323" s="76"/>
      <c r="D323" s="76"/>
      <c r="E323" s="76"/>
      <c r="F323" s="77">
        <f t="shared" ref="F323:H325" si="55">F324</f>
        <v>100673.7</v>
      </c>
      <c r="G323" s="77">
        <f t="shared" si="55"/>
        <v>100673.7</v>
      </c>
      <c r="H323" s="77">
        <f t="shared" si="55"/>
        <v>100673.7</v>
      </c>
    </row>
    <row r="324" spans="1:8" s="56" customFormat="1" ht="12" x14ac:dyDescent="0.2">
      <c r="A324" s="75" t="s">
        <v>342</v>
      </c>
      <c r="B324" s="62" t="s">
        <v>703</v>
      </c>
      <c r="C324" s="62" t="s">
        <v>437</v>
      </c>
      <c r="D324" s="62"/>
      <c r="E324" s="76"/>
      <c r="F324" s="77">
        <f t="shared" si="55"/>
        <v>100673.7</v>
      </c>
      <c r="G324" s="77">
        <f t="shared" si="55"/>
        <v>100673.7</v>
      </c>
      <c r="H324" s="77">
        <f t="shared" si="55"/>
        <v>100673.7</v>
      </c>
    </row>
    <row r="325" spans="1:8" s="56" customFormat="1" ht="12" x14ac:dyDescent="0.2">
      <c r="A325" s="75" t="s">
        <v>251</v>
      </c>
      <c r="B325" s="62" t="s">
        <v>703</v>
      </c>
      <c r="C325" s="62" t="s">
        <v>437</v>
      </c>
      <c r="D325" s="62" t="s">
        <v>430</v>
      </c>
      <c r="E325" s="76"/>
      <c r="F325" s="77">
        <f t="shared" si="55"/>
        <v>100673.7</v>
      </c>
      <c r="G325" s="77">
        <f t="shared" si="55"/>
        <v>100673.7</v>
      </c>
      <c r="H325" s="77">
        <f t="shared" si="55"/>
        <v>100673.7</v>
      </c>
    </row>
    <row r="326" spans="1:8" s="56" customFormat="1" ht="12" x14ac:dyDescent="0.2">
      <c r="A326" s="70" t="s">
        <v>94</v>
      </c>
      <c r="B326" s="71" t="s">
        <v>703</v>
      </c>
      <c r="C326" s="71" t="s">
        <v>437</v>
      </c>
      <c r="D326" s="71" t="s">
        <v>430</v>
      </c>
      <c r="E326" s="71" t="s">
        <v>366</v>
      </c>
      <c r="F326" s="72">
        <f>F327+F328</f>
        <v>100673.7</v>
      </c>
      <c r="G326" s="72">
        <f>G327+G328</f>
        <v>100673.7</v>
      </c>
      <c r="H326" s="72">
        <f>H327+H328</f>
        <v>100673.7</v>
      </c>
    </row>
    <row r="327" spans="1:8" s="56" customFormat="1" ht="12" x14ac:dyDescent="0.2">
      <c r="A327" s="70" t="s">
        <v>95</v>
      </c>
      <c r="B327" s="71" t="s">
        <v>703</v>
      </c>
      <c r="C327" s="71" t="s">
        <v>437</v>
      </c>
      <c r="D327" s="71" t="s">
        <v>430</v>
      </c>
      <c r="E327" s="71" t="s">
        <v>376</v>
      </c>
      <c r="F327" s="72">
        <v>3214.5</v>
      </c>
      <c r="G327" s="72">
        <v>3214.5</v>
      </c>
      <c r="H327" s="72">
        <v>3214.5</v>
      </c>
    </row>
    <row r="328" spans="1:8" s="56" customFormat="1" ht="12" x14ac:dyDescent="0.2">
      <c r="A328" s="70" t="s">
        <v>455</v>
      </c>
      <c r="B328" s="71" t="s">
        <v>703</v>
      </c>
      <c r="C328" s="71" t="s">
        <v>437</v>
      </c>
      <c r="D328" s="71" t="s">
        <v>430</v>
      </c>
      <c r="E328" s="71" t="s">
        <v>456</v>
      </c>
      <c r="F328" s="72">
        <v>97459.199999999997</v>
      </c>
      <c r="G328" s="72">
        <v>97459.199999999997</v>
      </c>
      <c r="H328" s="72">
        <v>97459.199999999997</v>
      </c>
    </row>
    <row r="329" spans="1:8" s="56" customFormat="1" ht="24" x14ac:dyDescent="0.2">
      <c r="A329" s="75" t="s">
        <v>254</v>
      </c>
      <c r="B329" s="76" t="s">
        <v>253</v>
      </c>
      <c r="C329" s="76"/>
      <c r="D329" s="76"/>
      <c r="E329" s="76"/>
      <c r="F329" s="77">
        <f>F330+F335</f>
        <v>81857.2</v>
      </c>
      <c r="G329" s="77">
        <f>G330+G335</f>
        <v>81857.2</v>
      </c>
      <c r="H329" s="77">
        <f>H330+H335</f>
        <v>81857.2</v>
      </c>
    </row>
    <row r="330" spans="1:8" s="56" customFormat="1" ht="12" x14ac:dyDescent="0.2">
      <c r="A330" s="75" t="s">
        <v>342</v>
      </c>
      <c r="B330" s="62" t="s">
        <v>704</v>
      </c>
      <c r="C330" s="62" t="s">
        <v>437</v>
      </c>
      <c r="D330" s="62"/>
      <c r="E330" s="76"/>
      <c r="F330" s="77">
        <f t="shared" ref="F330:H332" si="56">F331</f>
        <v>9279.2000000000007</v>
      </c>
      <c r="G330" s="77">
        <f t="shared" si="56"/>
        <v>9279.2000000000007</v>
      </c>
      <c r="H330" s="77">
        <f t="shared" si="56"/>
        <v>9279.2000000000007</v>
      </c>
    </row>
    <row r="331" spans="1:8" s="56" customFormat="1" ht="12" x14ac:dyDescent="0.2">
      <c r="A331" s="75" t="s">
        <v>762</v>
      </c>
      <c r="B331" s="62" t="s">
        <v>704</v>
      </c>
      <c r="C331" s="76" t="s">
        <v>437</v>
      </c>
      <c r="D331" s="76" t="s">
        <v>431</v>
      </c>
      <c r="E331" s="76"/>
      <c r="F331" s="77">
        <f t="shared" si="56"/>
        <v>9279.2000000000007</v>
      </c>
      <c r="G331" s="77">
        <f t="shared" si="56"/>
        <v>9279.2000000000007</v>
      </c>
      <c r="H331" s="77">
        <f t="shared" si="56"/>
        <v>9279.2000000000007</v>
      </c>
    </row>
    <row r="332" spans="1:8" s="56" customFormat="1" ht="12" x14ac:dyDescent="0.2">
      <c r="A332" s="70" t="s">
        <v>94</v>
      </c>
      <c r="B332" s="71" t="s">
        <v>704</v>
      </c>
      <c r="C332" s="71" t="s">
        <v>437</v>
      </c>
      <c r="D332" s="71" t="s">
        <v>431</v>
      </c>
      <c r="E332" s="71" t="s">
        <v>366</v>
      </c>
      <c r="F332" s="72">
        <f t="shared" si="56"/>
        <v>9279.2000000000007</v>
      </c>
      <c r="G332" s="72">
        <f t="shared" si="56"/>
        <v>9279.2000000000007</v>
      </c>
      <c r="H332" s="72">
        <f t="shared" si="56"/>
        <v>9279.2000000000007</v>
      </c>
    </row>
    <row r="333" spans="1:8" s="56" customFormat="1" ht="12" x14ac:dyDescent="0.2">
      <c r="A333" s="70" t="s">
        <v>95</v>
      </c>
      <c r="B333" s="71" t="s">
        <v>704</v>
      </c>
      <c r="C333" s="71" t="s">
        <v>437</v>
      </c>
      <c r="D333" s="71" t="s">
        <v>431</v>
      </c>
      <c r="E333" s="71" t="s">
        <v>376</v>
      </c>
      <c r="F333" s="72">
        <v>9279.2000000000007</v>
      </c>
      <c r="G333" s="72">
        <v>9279.2000000000007</v>
      </c>
      <c r="H333" s="72">
        <v>9279.2000000000007</v>
      </c>
    </row>
    <row r="334" spans="1:8" s="56" customFormat="1" ht="12" x14ac:dyDescent="0.2">
      <c r="A334" s="75" t="s">
        <v>260</v>
      </c>
      <c r="B334" s="76" t="s">
        <v>255</v>
      </c>
      <c r="C334" s="88"/>
      <c r="D334" s="88"/>
      <c r="E334" s="76"/>
      <c r="F334" s="77">
        <f t="shared" ref="F334:H336" si="57">F335</f>
        <v>72578</v>
      </c>
      <c r="G334" s="77">
        <f t="shared" si="57"/>
        <v>72578</v>
      </c>
      <c r="H334" s="77">
        <f t="shared" si="57"/>
        <v>72578</v>
      </c>
    </row>
    <row r="335" spans="1:8" s="56" customFormat="1" ht="12" x14ac:dyDescent="0.2">
      <c r="A335" s="75" t="s">
        <v>342</v>
      </c>
      <c r="B335" s="62" t="s">
        <v>705</v>
      </c>
      <c r="C335" s="62" t="s">
        <v>437</v>
      </c>
      <c r="D335" s="62"/>
      <c r="E335" s="76"/>
      <c r="F335" s="77">
        <f t="shared" si="57"/>
        <v>72578</v>
      </c>
      <c r="G335" s="77">
        <f t="shared" si="57"/>
        <v>72578</v>
      </c>
      <c r="H335" s="77">
        <f t="shared" si="57"/>
        <v>72578</v>
      </c>
    </row>
    <row r="336" spans="1:8" s="56" customFormat="1" ht="12" x14ac:dyDescent="0.2">
      <c r="A336" s="75" t="s">
        <v>762</v>
      </c>
      <c r="B336" s="62" t="s">
        <v>705</v>
      </c>
      <c r="C336" s="76" t="s">
        <v>437</v>
      </c>
      <c r="D336" s="76" t="s">
        <v>431</v>
      </c>
      <c r="E336" s="76"/>
      <c r="F336" s="77">
        <f t="shared" si="57"/>
        <v>72578</v>
      </c>
      <c r="G336" s="77">
        <f t="shared" si="57"/>
        <v>72578</v>
      </c>
      <c r="H336" s="77">
        <f t="shared" si="57"/>
        <v>72578</v>
      </c>
    </row>
    <row r="337" spans="1:8" s="56" customFormat="1" ht="12" x14ac:dyDescent="0.2">
      <c r="A337" s="70" t="s">
        <v>94</v>
      </c>
      <c r="B337" s="71" t="s">
        <v>705</v>
      </c>
      <c r="C337" s="71" t="s">
        <v>437</v>
      </c>
      <c r="D337" s="71" t="s">
        <v>431</v>
      </c>
      <c r="E337" s="71" t="s">
        <v>366</v>
      </c>
      <c r="F337" s="72">
        <f>F338+F339</f>
        <v>72578</v>
      </c>
      <c r="G337" s="72">
        <f>G338+G339</f>
        <v>72578</v>
      </c>
      <c r="H337" s="72">
        <f>H338+H339</f>
        <v>72578</v>
      </c>
    </row>
    <row r="338" spans="1:8" s="56" customFormat="1" ht="12" x14ac:dyDescent="0.2">
      <c r="A338" s="70" t="s">
        <v>95</v>
      </c>
      <c r="B338" s="71" t="s">
        <v>705</v>
      </c>
      <c r="C338" s="71" t="s">
        <v>437</v>
      </c>
      <c r="D338" s="71" t="s">
        <v>431</v>
      </c>
      <c r="E338" s="71" t="s">
        <v>376</v>
      </c>
      <c r="F338" s="72">
        <v>67378</v>
      </c>
      <c r="G338" s="72">
        <v>67378</v>
      </c>
      <c r="H338" s="72">
        <v>67378</v>
      </c>
    </row>
    <row r="339" spans="1:8" s="56" customFormat="1" ht="12" x14ac:dyDescent="0.2">
      <c r="A339" s="70" t="s">
        <v>455</v>
      </c>
      <c r="B339" s="71" t="s">
        <v>705</v>
      </c>
      <c r="C339" s="71" t="s">
        <v>437</v>
      </c>
      <c r="D339" s="71" t="s">
        <v>431</v>
      </c>
      <c r="E339" s="71" t="s">
        <v>456</v>
      </c>
      <c r="F339" s="72">
        <v>5200</v>
      </c>
      <c r="G339" s="72">
        <v>5200</v>
      </c>
      <c r="H339" s="72">
        <v>5200</v>
      </c>
    </row>
    <row r="340" spans="1:8" s="56" customFormat="1" ht="24" x14ac:dyDescent="0.2">
      <c r="A340" s="75" t="s">
        <v>780</v>
      </c>
      <c r="B340" s="76" t="s">
        <v>781</v>
      </c>
      <c r="C340" s="76"/>
      <c r="D340" s="76"/>
      <c r="E340" s="76"/>
      <c r="F340" s="77">
        <f>F341</f>
        <v>99446.76</v>
      </c>
      <c r="G340" s="77">
        <f t="shared" ref="G340:H342" si="58">G341</f>
        <v>100227.96</v>
      </c>
      <c r="H340" s="77">
        <f t="shared" si="58"/>
        <v>100227.96</v>
      </c>
    </row>
    <row r="341" spans="1:8" s="56" customFormat="1" ht="12" x14ac:dyDescent="0.2">
      <c r="A341" s="61" t="s">
        <v>342</v>
      </c>
      <c r="B341" s="62" t="s">
        <v>781</v>
      </c>
      <c r="C341" s="62" t="s">
        <v>437</v>
      </c>
      <c r="D341" s="62"/>
      <c r="E341" s="62"/>
      <c r="F341" s="63">
        <f>F342</f>
        <v>99446.76</v>
      </c>
      <c r="G341" s="63">
        <f t="shared" si="58"/>
        <v>100227.96</v>
      </c>
      <c r="H341" s="63">
        <f t="shared" si="58"/>
        <v>100227.96</v>
      </c>
    </row>
    <row r="342" spans="1:8" s="56" customFormat="1" ht="12" x14ac:dyDescent="0.2">
      <c r="A342" s="75" t="s">
        <v>344</v>
      </c>
      <c r="B342" s="76" t="s">
        <v>781</v>
      </c>
      <c r="C342" s="76" t="s">
        <v>437</v>
      </c>
      <c r="D342" s="76" t="s">
        <v>438</v>
      </c>
      <c r="E342" s="76"/>
      <c r="F342" s="77">
        <f>F343</f>
        <v>99446.76</v>
      </c>
      <c r="G342" s="77">
        <f t="shared" si="58"/>
        <v>100227.96</v>
      </c>
      <c r="H342" s="77">
        <f t="shared" si="58"/>
        <v>100227.96</v>
      </c>
    </row>
    <row r="343" spans="1:8" s="56" customFormat="1" ht="12" x14ac:dyDescent="0.2">
      <c r="A343" s="70" t="s">
        <v>94</v>
      </c>
      <c r="B343" s="71" t="s">
        <v>781</v>
      </c>
      <c r="C343" s="71" t="s">
        <v>437</v>
      </c>
      <c r="D343" s="71" t="s">
        <v>438</v>
      </c>
      <c r="E343" s="71" t="s">
        <v>366</v>
      </c>
      <c r="F343" s="72">
        <f>F344+F345</f>
        <v>99446.76</v>
      </c>
      <c r="G343" s="72">
        <f t="shared" ref="G343:H343" si="59">G344+G345</f>
        <v>100227.96</v>
      </c>
      <c r="H343" s="72">
        <f t="shared" si="59"/>
        <v>100227.96</v>
      </c>
    </row>
    <row r="344" spans="1:8" s="56" customFormat="1" ht="12" x14ac:dyDescent="0.2">
      <c r="A344" s="70" t="s">
        <v>95</v>
      </c>
      <c r="B344" s="71" t="s">
        <v>781</v>
      </c>
      <c r="C344" s="71" t="s">
        <v>437</v>
      </c>
      <c r="D344" s="71" t="s">
        <v>438</v>
      </c>
      <c r="E344" s="71" t="s">
        <v>376</v>
      </c>
      <c r="F344" s="72">
        <v>95596.76</v>
      </c>
      <c r="G344" s="72">
        <v>96227.96</v>
      </c>
      <c r="H344" s="72">
        <v>96227.96</v>
      </c>
    </row>
    <row r="345" spans="1:8" s="56" customFormat="1" ht="12" x14ac:dyDescent="0.2">
      <c r="A345" s="70" t="s">
        <v>455</v>
      </c>
      <c r="B345" s="71" t="s">
        <v>781</v>
      </c>
      <c r="C345" s="71" t="s">
        <v>437</v>
      </c>
      <c r="D345" s="71" t="s">
        <v>438</v>
      </c>
      <c r="E345" s="71" t="s">
        <v>456</v>
      </c>
      <c r="F345" s="72">
        <v>3850</v>
      </c>
      <c r="G345" s="72">
        <v>4000</v>
      </c>
      <c r="H345" s="72">
        <v>4000</v>
      </c>
    </row>
    <row r="346" spans="1:8" s="56" customFormat="1" ht="24" x14ac:dyDescent="0.2">
      <c r="A346" s="75" t="s">
        <v>782</v>
      </c>
      <c r="B346" s="76" t="s">
        <v>783</v>
      </c>
      <c r="C346" s="76"/>
      <c r="D346" s="76"/>
      <c r="E346" s="76"/>
      <c r="F346" s="77">
        <f>F347</f>
        <v>170477.85149999999</v>
      </c>
      <c r="G346" s="77">
        <f t="shared" ref="G346:H348" si="60">G347</f>
        <v>176910.08444999999</v>
      </c>
      <c r="H346" s="77">
        <f t="shared" si="60"/>
        <v>171277.36559999999</v>
      </c>
    </row>
    <row r="347" spans="1:8" s="56" customFormat="1" ht="12" x14ac:dyDescent="0.2">
      <c r="A347" s="61" t="s">
        <v>342</v>
      </c>
      <c r="B347" s="62" t="s">
        <v>783</v>
      </c>
      <c r="C347" s="62" t="s">
        <v>437</v>
      </c>
      <c r="D347" s="62"/>
      <c r="E347" s="62"/>
      <c r="F347" s="63">
        <f>F348</f>
        <v>170477.85149999999</v>
      </c>
      <c r="G347" s="63">
        <f t="shared" si="60"/>
        <v>176910.08444999999</v>
      </c>
      <c r="H347" s="63">
        <f t="shared" si="60"/>
        <v>171277.36559999999</v>
      </c>
    </row>
    <row r="348" spans="1:8" s="56" customFormat="1" ht="12" x14ac:dyDescent="0.2">
      <c r="A348" s="75" t="s">
        <v>344</v>
      </c>
      <c r="B348" s="76" t="s">
        <v>783</v>
      </c>
      <c r="C348" s="76" t="s">
        <v>437</v>
      </c>
      <c r="D348" s="76" t="s">
        <v>438</v>
      </c>
      <c r="E348" s="76"/>
      <c r="F348" s="77">
        <f>F349</f>
        <v>170477.85149999999</v>
      </c>
      <c r="G348" s="77">
        <f t="shared" si="60"/>
        <v>176910.08444999999</v>
      </c>
      <c r="H348" s="77">
        <f t="shared" si="60"/>
        <v>171277.36559999999</v>
      </c>
    </row>
    <row r="349" spans="1:8" s="56" customFormat="1" ht="12" x14ac:dyDescent="0.2">
      <c r="A349" s="70" t="s">
        <v>94</v>
      </c>
      <c r="B349" s="71" t="s">
        <v>783</v>
      </c>
      <c r="C349" s="71" t="s">
        <v>437</v>
      </c>
      <c r="D349" s="71" t="s">
        <v>438</v>
      </c>
      <c r="E349" s="71" t="s">
        <v>366</v>
      </c>
      <c r="F349" s="72">
        <f>F350+F351</f>
        <v>170477.85149999999</v>
      </c>
      <c r="G349" s="72">
        <f>G350+G351</f>
        <v>176910.08444999999</v>
      </c>
      <c r="H349" s="72">
        <f>H350+H351</f>
        <v>171277.36559999999</v>
      </c>
    </row>
    <row r="350" spans="1:8" s="56" customFormat="1" ht="12" x14ac:dyDescent="0.2">
      <c r="A350" s="70" t="s">
        <v>95</v>
      </c>
      <c r="B350" s="71" t="s">
        <v>783</v>
      </c>
      <c r="C350" s="71" t="s">
        <v>437</v>
      </c>
      <c r="D350" s="71" t="s">
        <v>438</v>
      </c>
      <c r="E350" s="71" t="s">
        <v>376</v>
      </c>
      <c r="F350" s="72">
        <f>170477.8515-F351</f>
        <v>162904.05549999999</v>
      </c>
      <c r="G350" s="72">
        <f>176910.08445-G351</f>
        <v>169061.94044999999</v>
      </c>
      <c r="H350" s="72">
        <f>171277.3656-H351</f>
        <v>163563.33359999998</v>
      </c>
    </row>
    <row r="351" spans="1:8" s="56" customFormat="1" ht="12" x14ac:dyDescent="0.2">
      <c r="A351" s="70" t="s">
        <v>455</v>
      </c>
      <c r="B351" s="71" t="s">
        <v>783</v>
      </c>
      <c r="C351" s="71" t="s">
        <v>437</v>
      </c>
      <c r="D351" s="71" t="s">
        <v>438</v>
      </c>
      <c r="E351" s="71" t="s">
        <v>456</v>
      </c>
      <c r="F351" s="72">
        <v>7573.7960000000003</v>
      </c>
      <c r="G351" s="72">
        <v>7848.1440000000002</v>
      </c>
      <c r="H351" s="72">
        <v>7714.0320000000002</v>
      </c>
    </row>
    <row r="352" spans="1:8" s="56" customFormat="1" ht="12" x14ac:dyDescent="0.2">
      <c r="A352" s="61" t="s">
        <v>406</v>
      </c>
      <c r="B352" s="62" t="s">
        <v>150</v>
      </c>
      <c r="C352" s="62"/>
      <c r="D352" s="62"/>
      <c r="E352" s="62"/>
      <c r="F352" s="63">
        <f>F353+F363+F370</f>
        <v>5520</v>
      </c>
      <c r="G352" s="63">
        <f>G353+G363+G370</f>
        <v>5520</v>
      </c>
      <c r="H352" s="63">
        <f>H353+H363+H370</f>
        <v>5520</v>
      </c>
    </row>
    <row r="353" spans="1:8" s="56" customFormat="1" ht="24" x14ac:dyDescent="0.2">
      <c r="A353" s="90" t="s">
        <v>153</v>
      </c>
      <c r="B353" s="62" t="s">
        <v>123</v>
      </c>
      <c r="C353" s="62"/>
      <c r="D353" s="62"/>
      <c r="E353" s="76"/>
      <c r="F353" s="190">
        <f t="shared" ref="F353:H355" si="61">F354</f>
        <v>4035</v>
      </c>
      <c r="G353" s="190">
        <f t="shared" si="61"/>
        <v>4035</v>
      </c>
      <c r="H353" s="190">
        <f t="shared" si="61"/>
        <v>4035</v>
      </c>
    </row>
    <row r="354" spans="1:8" s="56" customFormat="1" ht="12" x14ac:dyDescent="0.2">
      <c r="A354" s="75" t="s">
        <v>342</v>
      </c>
      <c r="B354" s="62" t="s">
        <v>706</v>
      </c>
      <c r="C354" s="62" t="s">
        <v>437</v>
      </c>
      <c r="D354" s="62"/>
      <c r="E354" s="76"/>
      <c r="F354" s="190">
        <f t="shared" si="61"/>
        <v>4035</v>
      </c>
      <c r="G354" s="190">
        <f t="shared" si="61"/>
        <v>4035</v>
      </c>
      <c r="H354" s="190">
        <f t="shared" si="61"/>
        <v>4035</v>
      </c>
    </row>
    <row r="355" spans="1:8" s="56" customFormat="1" ht="12" x14ac:dyDescent="0.2">
      <c r="A355" s="75" t="s">
        <v>762</v>
      </c>
      <c r="B355" s="62" t="s">
        <v>706</v>
      </c>
      <c r="C355" s="76" t="s">
        <v>437</v>
      </c>
      <c r="D355" s="76" t="s">
        <v>431</v>
      </c>
      <c r="E355" s="76"/>
      <c r="F355" s="190">
        <f t="shared" si="61"/>
        <v>4035</v>
      </c>
      <c r="G355" s="190">
        <f t="shared" si="61"/>
        <v>4035</v>
      </c>
      <c r="H355" s="190">
        <f t="shared" si="61"/>
        <v>4035</v>
      </c>
    </row>
    <row r="356" spans="1:8" s="56" customFormat="1" ht="12" x14ac:dyDescent="0.2">
      <c r="A356" s="92" t="s">
        <v>432</v>
      </c>
      <c r="B356" s="88" t="s">
        <v>706</v>
      </c>
      <c r="C356" s="88" t="s">
        <v>437</v>
      </c>
      <c r="D356" s="88" t="s">
        <v>431</v>
      </c>
      <c r="E356" s="88"/>
      <c r="F356" s="213">
        <f>F357+F359+F361</f>
        <v>4035</v>
      </c>
      <c r="G356" s="213">
        <v>4035</v>
      </c>
      <c r="H356" s="213">
        <v>4035</v>
      </c>
    </row>
    <row r="357" spans="1:8" s="56" customFormat="1" ht="36" x14ac:dyDescent="0.2">
      <c r="A357" s="70" t="s">
        <v>72</v>
      </c>
      <c r="B357" s="71" t="s">
        <v>706</v>
      </c>
      <c r="C357" s="71" t="s">
        <v>437</v>
      </c>
      <c r="D357" s="71" t="s">
        <v>431</v>
      </c>
      <c r="E357" s="71" t="s">
        <v>73</v>
      </c>
      <c r="F357" s="188">
        <f>F358</f>
        <v>3930</v>
      </c>
      <c r="G357" s="188">
        <f>G358</f>
        <v>3930</v>
      </c>
      <c r="H357" s="188">
        <f>H358</f>
        <v>3930</v>
      </c>
    </row>
    <row r="358" spans="1:8" s="56" customFormat="1" ht="12" x14ac:dyDescent="0.2">
      <c r="A358" s="70" t="s">
        <v>433</v>
      </c>
      <c r="B358" s="71" t="s">
        <v>706</v>
      </c>
      <c r="C358" s="71" t="s">
        <v>437</v>
      </c>
      <c r="D358" s="71" t="s">
        <v>431</v>
      </c>
      <c r="E358" s="71" t="s">
        <v>434</v>
      </c>
      <c r="F358" s="188">
        <v>3930</v>
      </c>
      <c r="G358" s="188">
        <v>3930</v>
      </c>
      <c r="H358" s="188">
        <v>3930</v>
      </c>
    </row>
    <row r="359" spans="1:8" s="56" customFormat="1" ht="12" x14ac:dyDescent="0.2">
      <c r="A359" s="70" t="s">
        <v>495</v>
      </c>
      <c r="B359" s="71" t="s">
        <v>706</v>
      </c>
      <c r="C359" s="71" t="s">
        <v>437</v>
      </c>
      <c r="D359" s="71" t="s">
        <v>431</v>
      </c>
      <c r="E359" s="71" t="s">
        <v>77</v>
      </c>
      <c r="F359" s="188">
        <f>F360</f>
        <v>100</v>
      </c>
      <c r="G359" s="188">
        <f>G360</f>
        <v>100</v>
      </c>
      <c r="H359" s="188">
        <f>H360</f>
        <v>100</v>
      </c>
    </row>
    <row r="360" spans="1:8" s="56" customFormat="1" ht="12" x14ac:dyDescent="0.2">
      <c r="A360" s="70" t="s">
        <v>78</v>
      </c>
      <c r="B360" s="71" t="s">
        <v>706</v>
      </c>
      <c r="C360" s="71" t="s">
        <v>437</v>
      </c>
      <c r="D360" s="71" t="s">
        <v>431</v>
      </c>
      <c r="E360" s="71" t="s">
        <v>79</v>
      </c>
      <c r="F360" s="188">
        <v>100</v>
      </c>
      <c r="G360" s="188">
        <v>100</v>
      </c>
      <c r="H360" s="188">
        <v>100</v>
      </c>
    </row>
    <row r="361" spans="1:8" s="56" customFormat="1" ht="12" x14ac:dyDescent="0.2">
      <c r="A361" s="70" t="s">
        <v>80</v>
      </c>
      <c r="B361" s="71" t="s">
        <v>706</v>
      </c>
      <c r="C361" s="71" t="s">
        <v>437</v>
      </c>
      <c r="D361" s="71" t="s">
        <v>431</v>
      </c>
      <c r="E361" s="71" t="s">
        <v>81</v>
      </c>
      <c r="F361" s="212">
        <f>F362</f>
        <v>5</v>
      </c>
      <c r="G361" s="212">
        <f>G362</f>
        <v>5</v>
      </c>
      <c r="H361" s="212">
        <f>H362</f>
        <v>5</v>
      </c>
    </row>
    <row r="362" spans="1:8" s="56" customFormat="1" ht="12" x14ac:dyDescent="0.2">
      <c r="A362" s="70" t="s">
        <v>453</v>
      </c>
      <c r="B362" s="71" t="s">
        <v>706</v>
      </c>
      <c r="C362" s="71" t="s">
        <v>437</v>
      </c>
      <c r="D362" s="71" t="s">
        <v>431</v>
      </c>
      <c r="E362" s="71" t="s">
        <v>82</v>
      </c>
      <c r="F362" s="212">
        <v>5</v>
      </c>
      <c r="G362" s="212">
        <v>5</v>
      </c>
      <c r="H362" s="212">
        <v>5</v>
      </c>
    </row>
    <row r="363" spans="1:8" s="56" customFormat="1" ht="24" x14ac:dyDescent="0.2">
      <c r="A363" s="79" t="s">
        <v>261</v>
      </c>
      <c r="B363" s="76" t="s">
        <v>707</v>
      </c>
      <c r="C363" s="76"/>
      <c r="D363" s="76"/>
      <c r="E363" s="76"/>
      <c r="F363" s="210">
        <f t="shared" ref="F363:H364" si="62">F364</f>
        <v>1135</v>
      </c>
      <c r="G363" s="210">
        <f t="shared" si="62"/>
        <v>1135</v>
      </c>
      <c r="H363" s="210">
        <f t="shared" si="62"/>
        <v>1135</v>
      </c>
    </row>
    <row r="364" spans="1:8" s="56" customFormat="1" ht="12" x14ac:dyDescent="0.2">
      <c r="A364" s="75" t="s">
        <v>342</v>
      </c>
      <c r="B364" s="76" t="s">
        <v>707</v>
      </c>
      <c r="C364" s="62" t="s">
        <v>437</v>
      </c>
      <c r="D364" s="62"/>
      <c r="E364" s="76"/>
      <c r="F364" s="210">
        <f t="shared" si="62"/>
        <v>1135</v>
      </c>
      <c r="G364" s="210">
        <f t="shared" si="62"/>
        <v>1135</v>
      </c>
      <c r="H364" s="210">
        <f t="shared" si="62"/>
        <v>1135</v>
      </c>
    </row>
    <row r="365" spans="1:8" s="56" customFormat="1" ht="12" x14ac:dyDescent="0.2">
      <c r="A365" s="75" t="s">
        <v>762</v>
      </c>
      <c r="B365" s="76" t="s">
        <v>707</v>
      </c>
      <c r="C365" s="76" t="s">
        <v>437</v>
      </c>
      <c r="D365" s="76" t="s">
        <v>431</v>
      </c>
      <c r="E365" s="76"/>
      <c r="F365" s="210">
        <f>F366+F368</f>
        <v>1135</v>
      </c>
      <c r="G365" s="210">
        <f>G366+G368</f>
        <v>1135</v>
      </c>
      <c r="H365" s="210">
        <f>H366+H368</f>
        <v>1135</v>
      </c>
    </row>
    <row r="366" spans="1:8" s="56" customFormat="1" ht="36" x14ac:dyDescent="0.2">
      <c r="A366" s="70" t="s">
        <v>72</v>
      </c>
      <c r="B366" s="71" t="s">
        <v>707</v>
      </c>
      <c r="C366" s="71" t="s">
        <v>437</v>
      </c>
      <c r="D366" s="71" t="s">
        <v>431</v>
      </c>
      <c r="E366" s="71" t="s">
        <v>73</v>
      </c>
      <c r="F366" s="211">
        <f>F367</f>
        <v>135</v>
      </c>
      <c r="G366" s="211">
        <f>G367</f>
        <v>135</v>
      </c>
      <c r="H366" s="211">
        <f>H367</f>
        <v>135</v>
      </c>
    </row>
    <row r="367" spans="1:8" s="56" customFormat="1" ht="12" x14ac:dyDescent="0.2">
      <c r="A367" s="70" t="s">
        <v>433</v>
      </c>
      <c r="B367" s="71" t="s">
        <v>707</v>
      </c>
      <c r="C367" s="71" t="s">
        <v>437</v>
      </c>
      <c r="D367" s="71" t="s">
        <v>431</v>
      </c>
      <c r="E367" s="71" t="s">
        <v>434</v>
      </c>
      <c r="F367" s="211">
        <v>135</v>
      </c>
      <c r="G367" s="211">
        <v>135</v>
      </c>
      <c r="H367" s="211">
        <v>135</v>
      </c>
    </row>
    <row r="368" spans="1:8" s="56" customFormat="1" ht="12" x14ac:dyDescent="0.2">
      <c r="A368" s="70" t="s">
        <v>495</v>
      </c>
      <c r="B368" s="71" t="s">
        <v>707</v>
      </c>
      <c r="C368" s="71" t="s">
        <v>437</v>
      </c>
      <c r="D368" s="71" t="s">
        <v>431</v>
      </c>
      <c r="E368" s="71" t="s">
        <v>77</v>
      </c>
      <c r="F368" s="188">
        <f>F369</f>
        <v>1000</v>
      </c>
      <c r="G368" s="188">
        <f>G369</f>
        <v>1000</v>
      </c>
      <c r="H368" s="188">
        <f>H369</f>
        <v>1000</v>
      </c>
    </row>
    <row r="369" spans="1:8" s="56" customFormat="1" ht="12" x14ac:dyDescent="0.2">
      <c r="A369" s="70" t="s">
        <v>78</v>
      </c>
      <c r="B369" s="71" t="s">
        <v>707</v>
      </c>
      <c r="C369" s="71" t="s">
        <v>437</v>
      </c>
      <c r="D369" s="71" t="s">
        <v>431</v>
      </c>
      <c r="E369" s="71" t="s">
        <v>79</v>
      </c>
      <c r="F369" s="188">
        <v>1000</v>
      </c>
      <c r="G369" s="188">
        <v>1000</v>
      </c>
      <c r="H369" s="188">
        <v>1000</v>
      </c>
    </row>
    <row r="370" spans="1:8" s="56" customFormat="1" ht="36" x14ac:dyDescent="0.2">
      <c r="A370" s="79" t="s">
        <v>404</v>
      </c>
      <c r="B370" s="76" t="s">
        <v>708</v>
      </c>
      <c r="C370" s="76"/>
      <c r="D370" s="76"/>
      <c r="E370" s="76"/>
      <c r="F370" s="210">
        <f t="shared" ref="F370:H371" si="63">F371</f>
        <v>350</v>
      </c>
      <c r="G370" s="210">
        <f t="shared" si="63"/>
        <v>350</v>
      </c>
      <c r="H370" s="210">
        <f t="shared" si="63"/>
        <v>350</v>
      </c>
    </row>
    <row r="371" spans="1:8" s="56" customFormat="1" ht="12" x14ac:dyDescent="0.2">
      <c r="A371" s="75" t="s">
        <v>342</v>
      </c>
      <c r="B371" s="76" t="s">
        <v>708</v>
      </c>
      <c r="C371" s="62" t="s">
        <v>437</v>
      </c>
      <c r="D371" s="62"/>
      <c r="E371" s="76"/>
      <c r="F371" s="77">
        <f t="shared" si="63"/>
        <v>350</v>
      </c>
      <c r="G371" s="77">
        <f t="shared" si="63"/>
        <v>350</v>
      </c>
      <c r="H371" s="77">
        <f t="shared" si="63"/>
        <v>350</v>
      </c>
    </row>
    <row r="372" spans="1:8" s="56" customFormat="1" ht="12" x14ac:dyDescent="0.2">
      <c r="A372" s="75" t="s">
        <v>762</v>
      </c>
      <c r="B372" s="76" t="s">
        <v>708</v>
      </c>
      <c r="C372" s="76" t="s">
        <v>437</v>
      </c>
      <c r="D372" s="76" t="s">
        <v>431</v>
      </c>
      <c r="E372" s="76"/>
      <c r="F372" s="77">
        <f>F373+F375+F377</f>
        <v>350</v>
      </c>
      <c r="G372" s="77">
        <f>G373+G375+G377</f>
        <v>350</v>
      </c>
      <c r="H372" s="77">
        <f>H373+H375+H377</f>
        <v>350</v>
      </c>
    </row>
    <row r="373" spans="1:8" s="56" customFormat="1" ht="36" x14ac:dyDescent="0.2">
      <c r="A373" s="70" t="s">
        <v>72</v>
      </c>
      <c r="B373" s="71" t="s">
        <v>708</v>
      </c>
      <c r="C373" s="71" t="s">
        <v>437</v>
      </c>
      <c r="D373" s="71" t="s">
        <v>431</v>
      </c>
      <c r="E373" s="71" t="s">
        <v>73</v>
      </c>
      <c r="F373" s="84">
        <f>F374</f>
        <v>50</v>
      </c>
      <c r="G373" s="84">
        <f>G374</f>
        <v>50</v>
      </c>
      <c r="H373" s="84">
        <f>H374</f>
        <v>50</v>
      </c>
    </row>
    <row r="374" spans="1:8" s="56" customFormat="1" ht="12" x14ac:dyDescent="0.2">
      <c r="A374" s="70" t="s">
        <v>433</v>
      </c>
      <c r="B374" s="71" t="s">
        <v>708</v>
      </c>
      <c r="C374" s="71" t="s">
        <v>437</v>
      </c>
      <c r="D374" s="71" t="s">
        <v>431</v>
      </c>
      <c r="E374" s="71" t="s">
        <v>434</v>
      </c>
      <c r="F374" s="84">
        <v>50</v>
      </c>
      <c r="G374" s="84">
        <v>50</v>
      </c>
      <c r="H374" s="84">
        <v>50</v>
      </c>
    </row>
    <row r="375" spans="1:8" s="56" customFormat="1" ht="12" x14ac:dyDescent="0.2">
      <c r="A375" s="70" t="s">
        <v>495</v>
      </c>
      <c r="B375" s="71" t="s">
        <v>708</v>
      </c>
      <c r="C375" s="71" t="s">
        <v>437</v>
      </c>
      <c r="D375" s="71" t="s">
        <v>431</v>
      </c>
      <c r="E375" s="71" t="s">
        <v>77</v>
      </c>
      <c r="F375" s="72">
        <f>F376</f>
        <v>150</v>
      </c>
      <c r="G375" s="72">
        <f>G376</f>
        <v>150</v>
      </c>
      <c r="H375" s="72">
        <f>H376</f>
        <v>150</v>
      </c>
    </row>
    <row r="376" spans="1:8" s="56" customFormat="1" ht="12" x14ac:dyDescent="0.2">
      <c r="A376" s="70" t="s">
        <v>78</v>
      </c>
      <c r="B376" s="71" t="s">
        <v>708</v>
      </c>
      <c r="C376" s="71" t="s">
        <v>437</v>
      </c>
      <c r="D376" s="71" t="s">
        <v>431</v>
      </c>
      <c r="E376" s="71" t="s">
        <v>79</v>
      </c>
      <c r="F376" s="72">
        <v>150</v>
      </c>
      <c r="G376" s="72">
        <v>150</v>
      </c>
      <c r="H376" s="72">
        <v>150</v>
      </c>
    </row>
    <row r="377" spans="1:8" s="56" customFormat="1" ht="12" x14ac:dyDescent="0.2">
      <c r="A377" s="70" t="s">
        <v>88</v>
      </c>
      <c r="B377" s="71" t="s">
        <v>708</v>
      </c>
      <c r="C377" s="71" t="s">
        <v>437</v>
      </c>
      <c r="D377" s="71" t="s">
        <v>431</v>
      </c>
      <c r="E377" s="71" t="s">
        <v>87</v>
      </c>
      <c r="F377" s="72">
        <f>F378</f>
        <v>150</v>
      </c>
      <c r="G377" s="72">
        <f>G378</f>
        <v>150</v>
      </c>
      <c r="H377" s="72">
        <f>H378</f>
        <v>150</v>
      </c>
    </row>
    <row r="378" spans="1:8" s="56" customFormat="1" ht="12" x14ac:dyDescent="0.2">
      <c r="A378" s="70" t="s">
        <v>513</v>
      </c>
      <c r="B378" s="71" t="s">
        <v>708</v>
      </c>
      <c r="C378" s="71" t="s">
        <v>437</v>
      </c>
      <c r="D378" s="71" t="s">
        <v>431</v>
      </c>
      <c r="E378" s="71" t="s">
        <v>509</v>
      </c>
      <c r="F378" s="72">
        <v>150</v>
      </c>
      <c r="G378" s="72">
        <v>150</v>
      </c>
      <c r="H378" s="72">
        <v>150</v>
      </c>
    </row>
    <row r="379" spans="1:8" s="56" customFormat="1" ht="12" x14ac:dyDescent="0.2">
      <c r="A379" s="61" t="s">
        <v>262</v>
      </c>
      <c r="B379" s="62" t="s">
        <v>151</v>
      </c>
      <c r="C379" s="62"/>
      <c r="D379" s="62"/>
      <c r="E379" s="62"/>
      <c r="F379" s="63">
        <f>F380+F385+F391+F396</f>
        <v>33232.856</v>
      </c>
      <c r="G379" s="63">
        <f>G380+G385+G391+G396</f>
        <v>31182.5</v>
      </c>
      <c r="H379" s="63">
        <f>H380+H385+H391+H396</f>
        <v>30188.1</v>
      </c>
    </row>
    <row r="380" spans="1:8" s="56" customFormat="1" ht="24" x14ac:dyDescent="0.2">
      <c r="A380" s="79" t="s">
        <v>157</v>
      </c>
      <c r="B380" s="76" t="s">
        <v>709</v>
      </c>
      <c r="C380" s="76"/>
      <c r="D380" s="76"/>
      <c r="E380" s="76"/>
      <c r="F380" s="77">
        <f t="shared" ref="F380:H383" si="64">F381</f>
        <v>640</v>
      </c>
      <c r="G380" s="77">
        <f t="shared" si="64"/>
        <v>640</v>
      </c>
      <c r="H380" s="77">
        <f t="shared" si="64"/>
        <v>640</v>
      </c>
    </row>
    <row r="381" spans="1:8" s="56" customFormat="1" ht="12" x14ac:dyDescent="0.2">
      <c r="A381" s="75" t="s">
        <v>364</v>
      </c>
      <c r="B381" s="76" t="s">
        <v>709</v>
      </c>
      <c r="C381" s="62" t="s">
        <v>454</v>
      </c>
      <c r="D381" s="62"/>
      <c r="E381" s="76"/>
      <c r="F381" s="77">
        <f t="shared" si="64"/>
        <v>640</v>
      </c>
      <c r="G381" s="77">
        <f t="shared" si="64"/>
        <v>640</v>
      </c>
      <c r="H381" s="77">
        <f t="shared" si="64"/>
        <v>640</v>
      </c>
    </row>
    <row r="382" spans="1:8" s="56" customFormat="1" ht="12" x14ac:dyDescent="0.2">
      <c r="A382" s="75" t="s">
        <v>764</v>
      </c>
      <c r="B382" s="76" t="s">
        <v>709</v>
      </c>
      <c r="C382" s="62" t="s">
        <v>454</v>
      </c>
      <c r="D382" s="62" t="s">
        <v>430</v>
      </c>
      <c r="E382" s="76"/>
      <c r="F382" s="77">
        <f t="shared" si="64"/>
        <v>640</v>
      </c>
      <c r="G382" s="77">
        <f t="shared" si="64"/>
        <v>640</v>
      </c>
      <c r="H382" s="77">
        <f t="shared" si="64"/>
        <v>640</v>
      </c>
    </row>
    <row r="383" spans="1:8" s="56" customFormat="1" ht="12" x14ac:dyDescent="0.2">
      <c r="A383" s="70" t="s">
        <v>88</v>
      </c>
      <c r="B383" s="71" t="s">
        <v>709</v>
      </c>
      <c r="C383" s="71" t="s">
        <v>454</v>
      </c>
      <c r="D383" s="71" t="s">
        <v>430</v>
      </c>
      <c r="E383" s="71" t="s">
        <v>87</v>
      </c>
      <c r="F383" s="72">
        <f t="shared" si="64"/>
        <v>640</v>
      </c>
      <c r="G383" s="72">
        <f t="shared" si="64"/>
        <v>640</v>
      </c>
      <c r="H383" s="72">
        <f t="shared" si="64"/>
        <v>640</v>
      </c>
    </row>
    <row r="384" spans="1:8" s="56" customFormat="1" ht="12" x14ac:dyDescent="0.2">
      <c r="A384" s="70" t="s">
        <v>89</v>
      </c>
      <c r="B384" s="71" t="s">
        <v>709</v>
      </c>
      <c r="C384" s="71" t="s">
        <v>454</v>
      </c>
      <c r="D384" s="71" t="s">
        <v>430</v>
      </c>
      <c r="E384" s="71" t="s">
        <v>90</v>
      </c>
      <c r="F384" s="72">
        <v>640</v>
      </c>
      <c r="G384" s="72">
        <v>640</v>
      </c>
      <c r="H384" s="72">
        <v>640</v>
      </c>
    </row>
    <row r="385" spans="1:8" s="56" customFormat="1" ht="12" x14ac:dyDescent="0.2">
      <c r="A385" s="79" t="s">
        <v>158</v>
      </c>
      <c r="B385" s="62" t="s">
        <v>702</v>
      </c>
      <c r="C385" s="71"/>
      <c r="D385" s="71"/>
      <c r="E385" s="76"/>
      <c r="F385" s="77">
        <f t="shared" ref="F385:H387" si="65">F386</f>
        <v>10953.199999999999</v>
      </c>
      <c r="G385" s="77">
        <f t="shared" si="65"/>
        <v>10953.199999999999</v>
      </c>
      <c r="H385" s="77">
        <f t="shared" si="65"/>
        <v>10953.199999999999</v>
      </c>
    </row>
    <row r="386" spans="1:8" s="56" customFormat="1" ht="12" x14ac:dyDescent="0.2">
      <c r="A386" s="75" t="s">
        <v>342</v>
      </c>
      <c r="B386" s="62" t="s">
        <v>702</v>
      </c>
      <c r="C386" s="62" t="s">
        <v>437</v>
      </c>
      <c r="D386" s="62"/>
      <c r="E386" s="76"/>
      <c r="F386" s="77">
        <f t="shared" si="65"/>
        <v>10953.199999999999</v>
      </c>
      <c r="G386" s="77">
        <f t="shared" si="65"/>
        <v>10953.199999999999</v>
      </c>
      <c r="H386" s="77">
        <f t="shared" si="65"/>
        <v>10953.199999999999</v>
      </c>
    </row>
    <row r="387" spans="1:8" s="56" customFormat="1" ht="12" x14ac:dyDescent="0.2">
      <c r="A387" s="79" t="s">
        <v>344</v>
      </c>
      <c r="B387" s="62" t="s">
        <v>702</v>
      </c>
      <c r="C387" s="62" t="s">
        <v>437</v>
      </c>
      <c r="D387" s="62" t="s">
        <v>438</v>
      </c>
      <c r="E387" s="76"/>
      <c r="F387" s="77">
        <f t="shared" si="65"/>
        <v>10953.199999999999</v>
      </c>
      <c r="G387" s="77">
        <f t="shared" si="65"/>
        <v>10953.199999999999</v>
      </c>
      <c r="H387" s="77">
        <f t="shared" si="65"/>
        <v>10953.199999999999</v>
      </c>
    </row>
    <row r="388" spans="1:8" s="56" customFormat="1" ht="12" x14ac:dyDescent="0.2">
      <c r="A388" s="70" t="s">
        <v>94</v>
      </c>
      <c r="B388" s="71" t="s">
        <v>702</v>
      </c>
      <c r="C388" s="71" t="s">
        <v>437</v>
      </c>
      <c r="D388" s="71" t="s">
        <v>438</v>
      </c>
      <c r="E388" s="71" t="s">
        <v>366</v>
      </c>
      <c r="F388" s="72">
        <f>F389+F390</f>
        <v>10953.199999999999</v>
      </c>
      <c r="G388" s="72">
        <f>G389+G390</f>
        <v>10953.199999999999</v>
      </c>
      <c r="H388" s="72">
        <f>H389+H390</f>
        <v>10953.199999999999</v>
      </c>
    </row>
    <row r="389" spans="1:8" s="56" customFormat="1" ht="12" x14ac:dyDescent="0.2">
      <c r="A389" s="70" t="s">
        <v>95</v>
      </c>
      <c r="B389" s="71" t="s">
        <v>702</v>
      </c>
      <c r="C389" s="71" t="s">
        <v>437</v>
      </c>
      <c r="D389" s="71" t="s">
        <v>438</v>
      </c>
      <c r="E389" s="71" t="s">
        <v>376</v>
      </c>
      <c r="F389" s="72">
        <v>10857.9</v>
      </c>
      <c r="G389" s="72">
        <v>10857.9</v>
      </c>
      <c r="H389" s="72">
        <v>10857.9</v>
      </c>
    </row>
    <row r="390" spans="1:8" s="56" customFormat="1" ht="12" x14ac:dyDescent="0.2">
      <c r="A390" s="70" t="s">
        <v>455</v>
      </c>
      <c r="B390" s="71" t="s">
        <v>702</v>
      </c>
      <c r="C390" s="71" t="s">
        <v>437</v>
      </c>
      <c r="D390" s="71" t="s">
        <v>438</v>
      </c>
      <c r="E390" s="71" t="s">
        <v>456</v>
      </c>
      <c r="F390" s="72">
        <v>95.3</v>
      </c>
      <c r="G390" s="72">
        <v>95.3</v>
      </c>
      <c r="H390" s="72">
        <v>95.3</v>
      </c>
    </row>
    <row r="391" spans="1:8" s="56" customFormat="1" ht="36" x14ac:dyDescent="0.2">
      <c r="A391" s="75" t="s">
        <v>127</v>
      </c>
      <c r="B391" s="76" t="s">
        <v>264</v>
      </c>
      <c r="C391" s="76"/>
      <c r="D391" s="76"/>
      <c r="E391" s="76"/>
      <c r="F391" s="85">
        <f t="shared" ref="F391:H394" si="66">F392</f>
        <v>5139.6559999999999</v>
      </c>
      <c r="G391" s="85">
        <f t="shared" si="66"/>
        <v>4109.3</v>
      </c>
      <c r="H391" s="85">
        <f t="shared" si="66"/>
        <v>3791.9</v>
      </c>
    </row>
    <row r="392" spans="1:8" s="56" customFormat="1" ht="13.5" x14ac:dyDescent="0.2">
      <c r="A392" s="75" t="s">
        <v>364</v>
      </c>
      <c r="B392" s="62" t="s">
        <v>264</v>
      </c>
      <c r="C392" s="62" t="s">
        <v>454</v>
      </c>
      <c r="D392" s="65"/>
      <c r="E392" s="76"/>
      <c r="F392" s="85">
        <f t="shared" si="66"/>
        <v>5139.6559999999999</v>
      </c>
      <c r="G392" s="85">
        <f t="shared" si="66"/>
        <v>4109.3</v>
      </c>
      <c r="H392" s="85">
        <f t="shared" si="66"/>
        <v>3791.9</v>
      </c>
    </row>
    <row r="393" spans="1:8" s="56" customFormat="1" ht="12" x14ac:dyDescent="0.2">
      <c r="A393" s="75" t="s">
        <v>764</v>
      </c>
      <c r="B393" s="62" t="s">
        <v>264</v>
      </c>
      <c r="C393" s="62" t="s">
        <v>454</v>
      </c>
      <c r="D393" s="62" t="s">
        <v>430</v>
      </c>
      <c r="E393" s="76"/>
      <c r="F393" s="85">
        <f t="shared" si="66"/>
        <v>5139.6559999999999</v>
      </c>
      <c r="G393" s="85">
        <f t="shared" si="66"/>
        <v>4109.3</v>
      </c>
      <c r="H393" s="85">
        <f t="shared" si="66"/>
        <v>3791.9</v>
      </c>
    </row>
    <row r="394" spans="1:8" s="56" customFormat="1" ht="12" x14ac:dyDescent="0.2">
      <c r="A394" s="70" t="s">
        <v>94</v>
      </c>
      <c r="B394" s="71" t="s">
        <v>264</v>
      </c>
      <c r="C394" s="71" t="s">
        <v>454</v>
      </c>
      <c r="D394" s="71" t="s">
        <v>430</v>
      </c>
      <c r="E394" s="71" t="s">
        <v>366</v>
      </c>
      <c r="F394" s="84">
        <f t="shared" si="66"/>
        <v>5139.6559999999999</v>
      </c>
      <c r="G394" s="84">
        <f t="shared" si="66"/>
        <v>4109.3</v>
      </c>
      <c r="H394" s="84">
        <f t="shared" si="66"/>
        <v>3791.9</v>
      </c>
    </row>
    <row r="395" spans="1:8" s="56" customFormat="1" ht="12" x14ac:dyDescent="0.2">
      <c r="A395" s="70" t="s">
        <v>95</v>
      </c>
      <c r="B395" s="71" t="s">
        <v>264</v>
      </c>
      <c r="C395" s="71" t="s">
        <v>454</v>
      </c>
      <c r="D395" s="71" t="s">
        <v>430</v>
      </c>
      <c r="E395" s="71" t="s">
        <v>376</v>
      </c>
      <c r="F395" s="84">
        <f>5139.7-0.044</f>
        <v>5139.6559999999999</v>
      </c>
      <c r="G395" s="84">
        <v>4109.3</v>
      </c>
      <c r="H395" s="84">
        <v>3791.9</v>
      </c>
    </row>
    <row r="396" spans="1:8" s="56" customFormat="1" ht="48" x14ac:dyDescent="0.2">
      <c r="A396" s="122" t="s">
        <v>452</v>
      </c>
      <c r="B396" s="88" t="s">
        <v>263</v>
      </c>
      <c r="C396" s="88"/>
      <c r="D396" s="88"/>
      <c r="E396" s="88"/>
      <c r="F396" s="135">
        <f t="shared" ref="F396:H399" si="67">F397</f>
        <v>16500</v>
      </c>
      <c r="G396" s="135">
        <f t="shared" si="67"/>
        <v>15480</v>
      </c>
      <c r="H396" s="135">
        <f t="shared" si="67"/>
        <v>14803</v>
      </c>
    </row>
    <row r="397" spans="1:8" s="56" customFormat="1" ht="13.5" x14ac:dyDescent="0.2">
      <c r="A397" s="61" t="s">
        <v>364</v>
      </c>
      <c r="B397" s="62" t="s">
        <v>263</v>
      </c>
      <c r="C397" s="62" t="s">
        <v>454</v>
      </c>
      <c r="D397" s="65"/>
      <c r="E397" s="88"/>
      <c r="F397" s="135">
        <f t="shared" si="67"/>
        <v>16500</v>
      </c>
      <c r="G397" s="135">
        <f t="shared" si="67"/>
        <v>15480</v>
      </c>
      <c r="H397" s="135">
        <f t="shared" si="67"/>
        <v>14803</v>
      </c>
    </row>
    <row r="398" spans="1:8" s="56" customFormat="1" ht="12" x14ac:dyDescent="0.2">
      <c r="A398" s="102" t="s">
        <v>763</v>
      </c>
      <c r="B398" s="62" t="s">
        <v>263</v>
      </c>
      <c r="C398" s="62" t="s">
        <v>454</v>
      </c>
      <c r="D398" s="62" t="s">
        <v>71</v>
      </c>
      <c r="E398" s="88"/>
      <c r="F398" s="135">
        <f t="shared" si="67"/>
        <v>16500</v>
      </c>
      <c r="G398" s="135">
        <f t="shared" si="67"/>
        <v>15480</v>
      </c>
      <c r="H398" s="135">
        <f t="shared" si="67"/>
        <v>14803</v>
      </c>
    </row>
    <row r="399" spans="1:8" s="56" customFormat="1" ht="12" x14ac:dyDescent="0.2">
      <c r="A399" s="70" t="s">
        <v>88</v>
      </c>
      <c r="B399" s="71" t="s">
        <v>263</v>
      </c>
      <c r="C399" s="71" t="s">
        <v>454</v>
      </c>
      <c r="D399" s="71" t="s">
        <v>71</v>
      </c>
      <c r="E399" s="71" t="s">
        <v>87</v>
      </c>
      <c r="F399" s="84">
        <f t="shared" si="67"/>
        <v>16500</v>
      </c>
      <c r="G399" s="84">
        <f t="shared" si="67"/>
        <v>15480</v>
      </c>
      <c r="H399" s="84">
        <f t="shared" si="67"/>
        <v>14803</v>
      </c>
    </row>
    <row r="400" spans="1:8" s="56" customFormat="1" ht="12" x14ac:dyDescent="0.2">
      <c r="A400" s="70" t="s">
        <v>139</v>
      </c>
      <c r="B400" s="71" t="s">
        <v>263</v>
      </c>
      <c r="C400" s="71" t="s">
        <v>454</v>
      </c>
      <c r="D400" s="71" t="s">
        <v>71</v>
      </c>
      <c r="E400" s="71" t="s">
        <v>457</v>
      </c>
      <c r="F400" s="84">
        <v>16500</v>
      </c>
      <c r="G400" s="84">
        <v>15480</v>
      </c>
      <c r="H400" s="84">
        <v>14803</v>
      </c>
    </row>
    <row r="401" spans="1:8" s="56" customFormat="1" ht="24" x14ac:dyDescent="0.2">
      <c r="A401" s="90" t="s">
        <v>512</v>
      </c>
      <c r="B401" s="62" t="s">
        <v>152</v>
      </c>
      <c r="C401" s="62"/>
      <c r="D401" s="62"/>
      <c r="E401" s="62"/>
      <c r="F401" s="63">
        <f t="shared" ref="F401:H402" si="68">F402</f>
        <v>10902</v>
      </c>
      <c r="G401" s="63">
        <f t="shared" si="68"/>
        <v>10902</v>
      </c>
      <c r="H401" s="63">
        <f t="shared" si="68"/>
        <v>10902</v>
      </c>
    </row>
    <row r="402" spans="1:8" s="56" customFormat="1" x14ac:dyDescent="0.2">
      <c r="A402" s="121" t="s">
        <v>156</v>
      </c>
      <c r="B402" s="62" t="s">
        <v>152</v>
      </c>
      <c r="C402" s="62"/>
      <c r="D402" s="62"/>
      <c r="E402" s="62"/>
      <c r="F402" s="63">
        <f t="shared" si="68"/>
        <v>10902</v>
      </c>
      <c r="G402" s="63">
        <f t="shared" si="68"/>
        <v>10902</v>
      </c>
      <c r="H402" s="63">
        <f t="shared" si="68"/>
        <v>10902</v>
      </c>
    </row>
    <row r="403" spans="1:8" s="56" customFormat="1" ht="24" x14ac:dyDescent="0.2">
      <c r="A403" s="75" t="s">
        <v>368</v>
      </c>
      <c r="B403" s="76" t="s">
        <v>152</v>
      </c>
      <c r="C403" s="76"/>
      <c r="D403" s="76"/>
      <c r="E403" s="76"/>
      <c r="F403" s="77">
        <f>F404+F409</f>
        <v>10902</v>
      </c>
      <c r="G403" s="77">
        <f>G404+G409</f>
        <v>10902</v>
      </c>
      <c r="H403" s="77">
        <f>H404+H409</f>
        <v>10902</v>
      </c>
    </row>
    <row r="404" spans="1:8" s="56" customFormat="1" ht="12" x14ac:dyDescent="0.2">
      <c r="A404" s="78" t="s">
        <v>351</v>
      </c>
      <c r="B404" s="62" t="s">
        <v>265</v>
      </c>
      <c r="C404" s="62"/>
      <c r="D404" s="62"/>
      <c r="E404" s="62"/>
      <c r="F404" s="63">
        <f t="shared" ref="F404:H407" si="69">F405</f>
        <v>10400</v>
      </c>
      <c r="G404" s="63">
        <f t="shared" si="69"/>
        <v>10400</v>
      </c>
      <c r="H404" s="63">
        <f t="shared" si="69"/>
        <v>10400</v>
      </c>
    </row>
    <row r="405" spans="1:8" s="56" customFormat="1" ht="12" x14ac:dyDescent="0.2">
      <c r="A405" s="75" t="s">
        <v>342</v>
      </c>
      <c r="B405" s="62" t="s">
        <v>265</v>
      </c>
      <c r="C405" s="62" t="s">
        <v>437</v>
      </c>
      <c r="D405" s="62"/>
      <c r="E405" s="62"/>
      <c r="F405" s="63">
        <f t="shared" si="69"/>
        <v>10400</v>
      </c>
      <c r="G405" s="63">
        <f t="shared" si="69"/>
        <v>10400</v>
      </c>
      <c r="H405" s="63">
        <f t="shared" si="69"/>
        <v>10400</v>
      </c>
    </row>
    <row r="406" spans="1:8" s="56" customFormat="1" ht="12" x14ac:dyDescent="0.2">
      <c r="A406" s="75" t="s">
        <v>762</v>
      </c>
      <c r="B406" s="62" t="s">
        <v>265</v>
      </c>
      <c r="C406" s="62" t="s">
        <v>437</v>
      </c>
      <c r="D406" s="62" t="s">
        <v>431</v>
      </c>
      <c r="E406" s="62"/>
      <c r="F406" s="63">
        <f t="shared" si="69"/>
        <v>10400</v>
      </c>
      <c r="G406" s="63">
        <f t="shared" si="69"/>
        <v>10400</v>
      </c>
      <c r="H406" s="63">
        <f t="shared" si="69"/>
        <v>10400</v>
      </c>
    </row>
    <row r="407" spans="1:8" s="56" customFormat="1" ht="36" x14ac:dyDescent="0.2">
      <c r="A407" s="70" t="s">
        <v>72</v>
      </c>
      <c r="B407" s="71" t="s">
        <v>265</v>
      </c>
      <c r="C407" s="71" t="s">
        <v>437</v>
      </c>
      <c r="D407" s="71" t="s">
        <v>431</v>
      </c>
      <c r="E407" s="71" t="s">
        <v>73</v>
      </c>
      <c r="F407" s="72">
        <f t="shared" si="69"/>
        <v>10400</v>
      </c>
      <c r="G407" s="72">
        <f t="shared" si="69"/>
        <v>10400</v>
      </c>
      <c r="H407" s="72">
        <f t="shared" si="69"/>
        <v>10400</v>
      </c>
    </row>
    <row r="408" spans="1:8" s="56" customFormat="1" ht="12" x14ac:dyDescent="0.2">
      <c r="A408" s="70" t="s">
        <v>74</v>
      </c>
      <c r="B408" s="71" t="s">
        <v>265</v>
      </c>
      <c r="C408" s="71" t="s">
        <v>437</v>
      </c>
      <c r="D408" s="71" t="s">
        <v>431</v>
      </c>
      <c r="E408" s="71" t="s">
        <v>75</v>
      </c>
      <c r="F408" s="72">
        <v>10400</v>
      </c>
      <c r="G408" s="72">
        <v>10400</v>
      </c>
      <c r="H408" s="72">
        <v>10400</v>
      </c>
    </row>
    <row r="409" spans="1:8" s="56" customFormat="1" ht="12" x14ac:dyDescent="0.2">
      <c r="A409" s="61" t="s">
        <v>76</v>
      </c>
      <c r="B409" s="62" t="s">
        <v>266</v>
      </c>
      <c r="C409" s="62"/>
      <c r="D409" s="62"/>
      <c r="E409" s="62"/>
      <c r="F409" s="63">
        <f t="shared" ref="F409:H410" si="70">F410</f>
        <v>502</v>
      </c>
      <c r="G409" s="63">
        <f t="shared" si="70"/>
        <v>502</v>
      </c>
      <c r="H409" s="63">
        <f t="shared" si="70"/>
        <v>502</v>
      </c>
    </row>
    <row r="410" spans="1:8" s="56" customFormat="1" ht="12" x14ac:dyDescent="0.2">
      <c r="A410" s="75" t="s">
        <v>342</v>
      </c>
      <c r="B410" s="62" t="s">
        <v>266</v>
      </c>
      <c r="C410" s="62" t="s">
        <v>437</v>
      </c>
      <c r="D410" s="62"/>
      <c r="E410" s="62"/>
      <c r="F410" s="63">
        <f t="shared" si="70"/>
        <v>502</v>
      </c>
      <c r="G410" s="63">
        <f t="shared" si="70"/>
        <v>502</v>
      </c>
      <c r="H410" s="63">
        <f t="shared" si="70"/>
        <v>502</v>
      </c>
    </row>
    <row r="411" spans="1:8" s="56" customFormat="1" ht="12" x14ac:dyDescent="0.2">
      <c r="A411" s="75" t="s">
        <v>762</v>
      </c>
      <c r="B411" s="62" t="s">
        <v>266</v>
      </c>
      <c r="C411" s="62" t="s">
        <v>437</v>
      </c>
      <c r="D411" s="62" t="s">
        <v>431</v>
      </c>
      <c r="E411" s="62"/>
      <c r="F411" s="63">
        <f>F412+F414</f>
        <v>502</v>
      </c>
      <c r="G411" s="63">
        <f>G412+G414</f>
        <v>502</v>
      </c>
      <c r="H411" s="63">
        <f>H412+H414</f>
        <v>502</v>
      </c>
    </row>
    <row r="412" spans="1:8" s="56" customFormat="1" ht="12" x14ac:dyDescent="0.2">
      <c r="A412" s="70" t="s">
        <v>495</v>
      </c>
      <c r="B412" s="71" t="s">
        <v>266</v>
      </c>
      <c r="C412" s="71" t="s">
        <v>437</v>
      </c>
      <c r="D412" s="71" t="s">
        <v>431</v>
      </c>
      <c r="E412" s="71" t="s">
        <v>77</v>
      </c>
      <c r="F412" s="72">
        <f>F413</f>
        <v>487</v>
      </c>
      <c r="G412" s="72">
        <f>G413</f>
        <v>487</v>
      </c>
      <c r="H412" s="72">
        <f>H413</f>
        <v>487</v>
      </c>
    </row>
    <row r="413" spans="1:8" s="56" customFormat="1" ht="12" x14ac:dyDescent="0.2">
      <c r="A413" s="70" t="s">
        <v>78</v>
      </c>
      <c r="B413" s="71" t="s">
        <v>266</v>
      </c>
      <c r="C413" s="71" t="s">
        <v>437</v>
      </c>
      <c r="D413" s="71" t="s">
        <v>431</v>
      </c>
      <c r="E413" s="71" t="s">
        <v>79</v>
      </c>
      <c r="F413" s="72">
        <v>487</v>
      </c>
      <c r="G413" s="72">
        <v>487</v>
      </c>
      <c r="H413" s="72">
        <v>487</v>
      </c>
    </row>
    <row r="414" spans="1:8" s="56" customFormat="1" ht="12" x14ac:dyDescent="0.2">
      <c r="A414" s="70" t="s">
        <v>80</v>
      </c>
      <c r="B414" s="71" t="s">
        <v>266</v>
      </c>
      <c r="C414" s="71" t="s">
        <v>437</v>
      </c>
      <c r="D414" s="71" t="s">
        <v>431</v>
      </c>
      <c r="E414" s="71" t="s">
        <v>81</v>
      </c>
      <c r="F414" s="72">
        <f>F415</f>
        <v>15</v>
      </c>
      <c r="G414" s="72">
        <f>G415</f>
        <v>15</v>
      </c>
      <c r="H414" s="72">
        <f>H415</f>
        <v>15</v>
      </c>
    </row>
    <row r="415" spans="1:8" s="56" customFormat="1" ht="12" x14ac:dyDescent="0.2">
      <c r="A415" s="70" t="s">
        <v>453</v>
      </c>
      <c r="B415" s="71" t="s">
        <v>266</v>
      </c>
      <c r="C415" s="71" t="s">
        <v>437</v>
      </c>
      <c r="D415" s="71" t="s">
        <v>431</v>
      </c>
      <c r="E415" s="71" t="s">
        <v>82</v>
      </c>
      <c r="F415" s="72">
        <v>15</v>
      </c>
      <c r="G415" s="72">
        <v>15</v>
      </c>
      <c r="H415" s="72">
        <v>15</v>
      </c>
    </row>
    <row r="416" spans="1:8" s="56" customFormat="1" ht="13.5" x14ac:dyDescent="0.2">
      <c r="A416" s="167" t="s">
        <v>607</v>
      </c>
      <c r="B416" s="166" t="s">
        <v>230</v>
      </c>
      <c r="C416" s="166"/>
      <c r="D416" s="166"/>
      <c r="E416" s="166"/>
      <c r="F416" s="165">
        <f>F417+F458+F474+F498</f>
        <v>203117.5</v>
      </c>
      <c r="G416" s="165">
        <f>G417+G458+G474+G498</f>
        <v>191070.4</v>
      </c>
      <c r="H416" s="165">
        <f>H417+H458+H474+H498</f>
        <v>185070.4</v>
      </c>
    </row>
    <row r="417" spans="1:8" s="56" customFormat="1" ht="13.5" x14ac:dyDescent="0.2">
      <c r="A417" s="74" t="s">
        <v>68</v>
      </c>
      <c r="B417" s="65" t="s">
        <v>245</v>
      </c>
      <c r="C417" s="65"/>
      <c r="D417" s="65"/>
      <c r="E417" s="65"/>
      <c r="F417" s="66">
        <f>F418+F423+F428+F433+F443+F448+F438+F453</f>
        <v>20600</v>
      </c>
      <c r="G417" s="66">
        <f>G418+G423+G428+G433+G443+G448+G438+G453</f>
        <v>17100</v>
      </c>
      <c r="H417" s="66">
        <f>H418+H423+H428+H433+H443+H448+H438+H453</f>
        <v>12100</v>
      </c>
    </row>
    <row r="418" spans="1:8" s="56" customFormat="1" ht="12" x14ac:dyDescent="0.2">
      <c r="A418" s="90" t="s">
        <v>237</v>
      </c>
      <c r="B418" s="62" t="s">
        <v>610</v>
      </c>
      <c r="C418" s="62"/>
      <c r="D418" s="62"/>
      <c r="E418" s="76"/>
      <c r="F418" s="63">
        <f t="shared" ref="F418:H421" si="71">F419</f>
        <v>19000</v>
      </c>
      <c r="G418" s="63">
        <f t="shared" si="71"/>
        <v>10000</v>
      </c>
      <c r="H418" s="63">
        <f t="shared" si="71"/>
        <v>10500</v>
      </c>
    </row>
    <row r="419" spans="1:8" s="56" customFormat="1" ht="12" x14ac:dyDescent="0.2">
      <c r="A419" s="90" t="s">
        <v>609</v>
      </c>
      <c r="B419" s="62" t="s">
        <v>610</v>
      </c>
      <c r="C419" s="62" t="s">
        <v>435</v>
      </c>
      <c r="D419" s="62"/>
      <c r="E419" s="76"/>
      <c r="F419" s="63">
        <f t="shared" si="71"/>
        <v>19000</v>
      </c>
      <c r="G419" s="63">
        <f t="shared" si="71"/>
        <v>10000</v>
      </c>
      <c r="H419" s="63">
        <f t="shared" si="71"/>
        <v>10500</v>
      </c>
    </row>
    <row r="420" spans="1:8" s="56" customFormat="1" ht="12" x14ac:dyDescent="0.2">
      <c r="A420" s="90" t="s">
        <v>415</v>
      </c>
      <c r="B420" s="62" t="s">
        <v>610</v>
      </c>
      <c r="C420" s="62" t="s">
        <v>435</v>
      </c>
      <c r="D420" s="62" t="s">
        <v>71</v>
      </c>
      <c r="E420" s="76"/>
      <c r="F420" s="63">
        <f t="shared" si="71"/>
        <v>19000</v>
      </c>
      <c r="G420" s="63">
        <f t="shared" si="71"/>
        <v>10000</v>
      </c>
      <c r="H420" s="63">
        <f t="shared" si="71"/>
        <v>10500</v>
      </c>
    </row>
    <row r="421" spans="1:8" s="56" customFormat="1" ht="12" x14ac:dyDescent="0.2">
      <c r="A421" s="70" t="s">
        <v>495</v>
      </c>
      <c r="B421" s="71" t="s">
        <v>610</v>
      </c>
      <c r="C421" s="71" t="s">
        <v>435</v>
      </c>
      <c r="D421" s="71" t="s">
        <v>71</v>
      </c>
      <c r="E421" s="71" t="s">
        <v>77</v>
      </c>
      <c r="F421" s="72">
        <f t="shared" si="71"/>
        <v>19000</v>
      </c>
      <c r="G421" s="72">
        <f t="shared" si="71"/>
        <v>10000</v>
      </c>
      <c r="H421" s="72">
        <f t="shared" si="71"/>
        <v>10500</v>
      </c>
    </row>
    <row r="422" spans="1:8" s="56" customFormat="1" ht="12" x14ac:dyDescent="0.2">
      <c r="A422" s="70" t="s">
        <v>78</v>
      </c>
      <c r="B422" s="71" t="s">
        <v>610</v>
      </c>
      <c r="C422" s="71" t="s">
        <v>435</v>
      </c>
      <c r="D422" s="71" t="s">
        <v>71</v>
      </c>
      <c r="E422" s="71" t="s">
        <v>79</v>
      </c>
      <c r="F422" s="72">
        <v>19000</v>
      </c>
      <c r="G422" s="72">
        <v>10000</v>
      </c>
      <c r="H422" s="72">
        <v>10500</v>
      </c>
    </row>
    <row r="423" spans="1:8" s="56" customFormat="1" ht="12" x14ac:dyDescent="0.2">
      <c r="A423" s="90" t="s">
        <v>320</v>
      </c>
      <c r="B423" s="62" t="s">
        <v>611</v>
      </c>
      <c r="C423" s="62"/>
      <c r="D423" s="62"/>
      <c r="E423" s="76"/>
      <c r="F423" s="63">
        <f t="shared" ref="F423:H426" si="72">F424</f>
        <v>350</v>
      </c>
      <c r="G423" s="63">
        <f t="shared" si="72"/>
        <v>350</v>
      </c>
      <c r="H423" s="63">
        <f t="shared" si="72"/>
        <v>350</v>
      </c>
    </row>
    <row r="424" spans="1:8" s="56" customFormat="1" ht="12" x14ac:dyDescent="0.2">
      <c r="A424" s="90" t="s">
        <v>609</v>
      </c>
      <c r="B424" s="62" t="s">
        <v>611</v>
      </c>
      <c r="C424" s="62" t="s">
        <v>435</v>
      </c>
      <c r="D424" s="62"/>
      <c r="E424" s="76"/>
      <c r="F424" s="63">
        <f t="shared" si="72"/>
        <v>350</v>
      </c>
      <c r="G424" s="63">
        <f t="shared" si="72"/>
        <v>350</v>
      </c>
      <c r="H424" s="63">
        <f t="shared" si="72"/>
        <v>350</v>
      </c>
    </row>
    <row r="425" spans="1:8" s="56" customFormat="1" ht="12" x14ac:dyDescent="0.2">
      <c r="A425" s="90" t="s">
        <v>415</v>
      </c>
      <c r="B425" s="62" t="s">
        <v>611</v>
      </c>
      <c r="C425" s="62" t="s">
        <v>435</v>
      </c>
      <c r="D425" s="62" t="s">
        <v>71</v>
      </c>
      <c r="E425" s="76"/>
      <c r="F425" s="63">
        <f t="shared" si="72"/>
        <v>350</v>
      </c>
      <c r="G425" s="63">
        <f t="shared" si="72"/>
        <v>350</v>
      </c>
      <c r="H425" s="63">
        <f t="shared" si="72"/>
        <v>350</v>
      </c>
    </row>
    <row r="426" spans="1:8" s="56" customFormat="1" ht="12" x14ac:dyDescent="0.2">
      <c r="A426" s="70" t="s">
        <v>495</v>
      </c>
      <c r="B426" s="71" t="s">
        <v>611</v>
      </c>
      <c r="C426" s="71" t="s">
        <v>435</v>
      </c>
      <c r="D426" s="71" t="s">
        <v>71</v>
      </c>
      <c r="E426" s="71" t="s">
        <v>77</v>
      </c>
      <c r="F426" s="72">
        <f t="shared" si="72"/>
        <v>350</v>
      </c>
      <c r="G426" s="72">
        <f t="shared" si="72"/>
        <v>350</v>
      </c>
      <c r="H426" s="72">
        <f t="shared" si="72"/>
        <v>350</v>
      </c>
    </row>
    <row r="427" spans="1:8" s="56" customFormat="1" ht="12" x14ac:dyDescent="0.2">
      <c r="A427" s="70" t="s">
        <v>78</v>
      </c>
      <c r="B427" s="71" t="s">
        <v>611</v>
      </c>
      <c r="C427" s="71" t="s">
        <v>435</v>
      </c>
      <c r="D427" s="71" t="s">
        <v>71</v>
      </c>
      <c r="E427" s="71" t="s">
        <v>79</v>
      </c>
      <c r="F427" s="72">
        <v>350</v>
      </c>
      <c r="G427" s="72">
        <v>350</v>
      </c>
      <c r="H427" s="72">
        <v>350</v>
      </c>
    </row>
    <row r="428" spans="1:8" s="56" customFormat="1" ht="26.25" customHeight="1" x14ac:dyDescent="0.2">
      <c r="A428" s="61" t="s">
        <v>321</v>
      </c>
      <c r="B428" s="62" t="s">
        <v>612</v>
      </c>
      <c r="C428" s="62"/>
      <c r="D428" s="62"/>
      <c r="E428" s="62"/>
      <c r="F428" s="83">
        <f t="shared" ref="F428:H431" si="73">F429</f>
        <v>200</v>
      </c>
      <c r="G428" s="83">
        <f t="shared" si="73"/>
        <v>200</v>
      </c>
      <c r="H428" s="83">
        <f t="shared" si="73"/>
        <v>200</v>
      </c>
    </row>
    <row r="429" spans="1:8" s="56" customFormat="1" ht="12" x14ac:dyDescent="0.2">
      <c r="A429" s="90" t="s">
        <v>609</v>
      </c>
      <c r="B429" s="62" t="s">
        <v>612</v>
      </c>
      <c r="C429" s="62" t="s">
        <v>435</v>
      </c>
      <c r="D429" s="62"/>
      <c r="E429" s="62"/>
      <c r="F429" s="83">
        <f t="shared" si="73"/>
        <v>200</v>
      </c>
      <c r="G429" s="83">
        <f t="shared" si="73"/>
        <v>200</v>
      </c>
      <c r="H429" s="83">
        <f t="shared" si="73"/>
        <v>200</v>
      </c>
    </row>
    <row r="430" spans="1:8" s="56" customFormat="1" ht="12" x14ac:dyDescent="0.2">
      <c r="A430" s="90" t="s">
        <v>415</v>
      </c>
      <c r="B430" s="62" t="s">
        <v>612</v>
      </c>
      <c r="C430" s="62" t="s">
        <v>435</v>
      </c>
      <c r="D430" s="62" t="s">
        <v>71</v>
      </c>
      <c r="E430" s="62"/>
      <c r="F430" s="83">
        <f t="shared" si="73"/>
        <v>200</v>
      </c>
      <c r="G430" s="83">
        <f t="shared" si="73"/>
        <v>200</v>
      </c>
      <c r="H430" s="83">
        <f t="shared" si="73"/>
        <v>200</v>
      </c>
    </row>
    <row r="431" spans="1:8" s="56" customFormat="1" ht="12" x14ac:dyDescent="0.2">
      <c r="A431" s="70" t="s">
        <v>495</v>
      </c>
      <c r="B431" s="71" t="s">
        <v>612</v>
      </c>
      <c r="C431" s="71" t="s">
        <v>435</v>
      </c>
      <c r="D431" s="71" t="s">
        <v>71</v>
      </c>
      <c r="E431" s="71" t="s">
        <v>77</v>
      </c>
      <c r="F431" s="84">
        <f t="shared" si="73"/>
        <v>200</v>
      </c>
      <c r="G431" s="84">
        <f t="shared" si="73"/>
        <v>200</v>
      </c>
      <c r="H431" s="84">
        <f t="shared" si="73"/>
        <v>200</v>
      </c>
    </row>
    <row r="432" spans="1:8" s="56" customFormat="1" ht="12" x14ac:dyDescent="0.2">
      <c r="A432" s="70" t="s">
        <v>78</v>
      </c>
      <c r="B432" s="71" t="s">
        <v>612</v>
      </c>
      <c r="C432" s="71" t="s">
        <v>435</v>
      </c>
      <c r="D432" s="71" t="s">
        <v>71</v>
      </c>
      <c r="E432" s="71" t="s">
        <v>79</v>
      </c>
      <c r="F432" s="84">
        <v>200</v>
      </c>
      <c r="G432" s="84">
        <v>200</v>
      </c>
      <c r="H432" s="84">
        <v>200</v>
      </c>
    </row>
    <row r="433" spans="1:8" s="56" customFormat="1" ht="24" x14ac:dyDescent="0.2">
      <c r="A433" s="61" t="s">
        <v>613</v>
      </c>
      <c r="B433" s="62" t="s">
        <v>614</v>
      </c>
      <c r="C433" s="62"/>
      <c r="D433" s="62"/>
      <c r="E433" s="62"/>
      <c r="F433" s="63">
        <f t="shared" ref="F433:H436" si="74">F434</f>
        <v>300</v>
      </c>
      <c r="G433" s="63">
        <f t="shared" si="74"/>
        <v>300</v>
      </c>
      <c r="H433" s="63">
        <f t="shared" si="74"/>
        <v>300</v>
      </c>
    </row>
    <row r="434" spans="1:8" s="56" customFormat="1" ht="12" x14ac:dyDescent="0.2">
      <c r="A434" s="90" t="s">
        <v>609</v>
      </c>
      <c r="B434" s="62" t="s">
        <v>614</v>
      </c>
      <c r="C434" s="62" t="s">
        <v>435</v>
      </c>
      <c r="D434" s="62"/>
      <c r="E434" s="62"/>
      <c r="F434" s="63">
        <f t="shared" si="74"/>
        <v>300</v>
      </c>
      <c r="G434" s="63">
        <f t="shared" si="74"/>
        <v>300</v>
      </c>
      <c r="H434" s="63">
        <f t="shared" si="74"/>
        <v>300</v>
      </c>
    </row>
    <row r="435" spans="1:8" s="56" customFormat="1" ht="12" x14ac:dyDescent="0.2">
      <c r="A435" s="90" t="s">
        <v>415</v>
      </c>
      <c r="B435" s="62" t="s">
        <v>614</v>
      </c>
      <c r="C435" s="62" t="s">
        <v>435</v>
      </c>
      <c r="D435" s="62" t="s">
        <v>71</v>
      </c>
      <c r="E435" s="62"/>
      <c r="F435" s="63">
        <f t="shared" si="74"/>
        <v>300</v>
      </c>
      <c r="G435" s="63">
        <f t="shared" si="74"/>
        <v>300</v>
      </c>
      <c r="H435" s="63">
        <f t="shared" si="74"/>
        <v>300</v>
      </c>
    </row>
    <row r="436" spans="1:8" s="56" customFormat="1" ht="12" x14ac:dyDescent="0.2">
      <c r="A436" s="70" t="s">
        <v>495</v>
      </c>
      <c r="B436" s="71" t="s">
        <v>614</v>
      </c>
      <c r="C436" s="71" t="s">
        <v>435</v>
      </c>
      <c r="D436" s="71" t="s">
        <v>71</v>
      </c>
      <c r="E436" s="71" t="s">
        <v>77</v>
      </c>
      <c r="F436" s="72">
        <f t="shared" si="74"/>
        <v>300</v>
      </c>
      <c r="G436" s="72">
        <f t="shared" si="74"/>
        <v>300</v>
      </c>
      <c r="H436" s="72">
        <f t="shared" si="74"/>
        <v>300</v>
      </c>
    </row>
    <row r="437" spans="1:8" s="56" customFormat="1" ht="12" x14ac:dyDescent="0.2">
      <c r="A437" s="70" t="s">
        <v>78</v>
      </c>
      <c r="B437" s="71" t="s">
        <v>614</v>
      </c>
      <c r="C437" s="71" t="s">
        <v>435</v>
      </c>
      <c r="D437" s="71" t="s">
        <v>71</v>
      </c>
      <c r="E437" s="71" t="s">
        <v>79</v>
      </c>
      <c r="F437" s="72">
        <v>300</v>
      </c>
      <c r="G437" s="72">
        <v>300</v>
      </c>
      <c r="H437" s="72">
        <v>300</v>
      </c>
    </row>
    <row r="438" spans="1:8" s="56" customFormat="1" ht="24" x14ac:dyDescent="0.2">
      <c r="A438" s="61" t="s">
        <v>536</v>
      </c>
      <c r="B438" s="62" t="s">
        <v>615</v>
      </c>
      <c r="C438" s="62"/>
      <c r="D438" s="62"/>
      <c r="E438" s="62"/>
      <c r="F438" s="171">
        <v>0</v>
      </c>
      <c r="G438" s="63">
        <f>G439</f>
        <v>500</v>
      </c>
      <c r="H438" s="171">
        <v>0</v>
      </c>
    </row>
    <row r="439" spans="1:8" s="56" customFormat="1" ht="12" x14ac:dyDescent="0.2">
      <c r="A439" s="90" t="s">
        <v>609</v>
      </c>
      <c r="B439" s="62" t="s">
        <v>615</v>
      </c>
      <c r="C439" s="62" t="s">
        <v>435</v>
      </c>
      <c r="D439" s="62"/>
      <c r="E439" s="62"/>
      <c r="F439" s="171">
        <v>0</v>
      </c>
      <c r="G439" s="63">
        <f>G440</f>
        <v>500</v>
      </c>
      <c r="H439" s="171">
        <v>0</v>
      </c>
    </row>
    <row r="440" spans="1:8" s="56" customFormat="1" ht="12" x14ac:dyDescent="0.2">
      <c r="A440" s="90" t="s">
        <v>415</v>
      </c>
      <c r="B440" s="62" t="s">
        <v>615</v>
      </c>
      <c r="C440" s="62" t="s">
        <v>435</v>
      </c>
      <c r="D440" s="62" t="s">
        <v>71</v>
      </c>
      <c r="E440" s="62"/>
      <c r="F440" s="171">
        <v>0</v>
      </c>
      <c r="G440" s="63">
        <f>G441</f>
        <v>500</v>
      </c>
      <c r="H440" s="171">
        <v>0</v>
      </c>
    </row>
    <row r="441" spans="1:8" s="56" customFormat="1" ht="12" x14ac:dyDescent="0.2">
      <c r="A441" s="70" t="s">
        <v>495</v>
      </c>
      <c r="B441" s="71" t="s">
        <v>615</v>
      </c>
      <c r="C441" s="71" t="s">
        <v>435</v>
      </c>
      <c r="D441" s="71" t="s">
        <v>71</v>
      </c>
      <c r="E441" s="71" t="s">
        <v>77</v>
      </c>
      <c r="F441" s="169">
        <v>0</v>
      </c>
      <c r="G441" s="72">
        <f>G442</f>
        <v>500</v>
      </c>
      <c r="H441" s="169">
        <v>0</v>
      </c>
    </row>
    <row r="442" spans="1:8" s="56" customFormat="1" ht="12" x14ac:dyDescent="0.2">
      <c r="A442" s="70" t="s">
        <v>78</v>
      </c>
      <c r="B442" s="71" t="s">
        <v>615</v>
      </c>
      <c r="C442" s="71" t="s">
        <v>435</v>
      </c>
      <c r="D442" s="71" t="s">
        <v>71</v>
      </c>
      <c r="E442" s="71" t="s">
        <v>79</v>
      </c>
      <c r="F442" s="169">
        <v>0</v>
      </c>
      <c r="G442" s="72">
        <v>500</v>
      </c>
      <c r="H442" s="169">
        <v>0</v>
      </c>
    </row>
    <row r="443" spans="1:8" s="56" customFormat="1" ht="12" x14ac:dyDescent="0.2">
      <c r="A443" s="61" t="s">
        <v>309</v>
      </c>
      <c r="B443" s="62" t="s">
        <v>616</v>
      </c>
      <c r="C443" s="62"/>
      <c r="D443" s="62"/>
      <c r="E443" s="62"/>
      <c r="F443" s="63">
        <f t="shared" ref="F443:H446" si="75">F444</f>
        <v>450</v>
      </c>
      <c r="G443" s="63">
        <f t="shared" si="75"/>
        <v>450</v>
      </c>
      <c r="H443" s="63">
        <f t="shared" si="75"/>
        <v>450</v>
      </c>
    </row>
    <row r="444" spans="1:8" s="56" customFormat="1" ht="12" x14ac:dyDescent="0.2">
      <c r="A444" s="90" t="s">
        <v>609</v>
      </c>
      <c r="B444" s="62" t="s">
        <v>616</v>
      </c>
      <c r="C444" s="62" t="s">
        <v>435</v>
      </c>
      <c r="D444" s="62"/>
      <c r="E444" s="62"/>
      <c r="F444" s="63">
        <f t="shared" si="75"/>
        <v>450</v>
      </c>
      <c r="G444" s="63">
        <f t="shared" si="75"/>
        <v>450</v>
      </c>
      <c r="H444" s="63">
        <f t="shared" si="75"/>
        <v>450</v>
      </c>
    </row>
    <row r="445" spans="1:8" s="56" customFormat="1" ht="12" x14ac:dyDescent="0.2">
      <c r="A445" s="90" t="s">
        <v>415</v>
      </c>
      <c r="B445" s="62" t="s">
        <v>616</v>
      </c>
      <c r="C445" s="62" t="s">
        <v>435</v>
      </c>
      <c r="D445" s="62" t="s">
        <v>71</v>
      </c>
      <c r="E445" s="62"/>
      <c r="F445" s="63">
        <f t="shared" si="75"/>
        <v>450</v>
      </c>
      <c r="G445" s="63">
        <f t="shared" si="75"/>
        <v>450</v>
      </c>
      <c r="H445" s="63">
        <f t="shared" si="75"/>
        <v>450</v>
      </c>
    </row>
    <row r="446" spans="1:8" s="56" customFormat="1" ht="12" x14ac:dyDescent="0.2">
      <c r="A446" s="70" t="s">
        <v>495</v>
      </c>
      <c r="B446" s="71" t="s">
        <v>616</v>
      </c>
      <c r="C446" s="71" t="s">
        <v>435</v>
      </c>
      <c r="D446" s="71" t="s">
        <v>71</v>
      </c>
      <c r="E446" s="71" t="s">
        <v>77</v>
      </c>
      <c r="F446" s="72">
        <f t="shared" si="75"/>
        <v>450</v>
      </c>
      <c r="G446" s="72">
        <f t="shared" si="75"/>
        <v>450</v>
      </c>
      <c r="H446" s="72">
        <f t="shared" si="75"/>
        <v>450</v>
      </c>
    </row>
    <row r="447" spans="1:8" s="56" customFormat="1" ht="12" x14ac:dyDescent="0.2">
      <c r="A447" s="70" t="s">
        <v>78</v>
      </c>
      <c r="B447" s="71" t="s">
        <v>616</v>
      </c>
      <c r="C447" s="71" t="s">
        <v>435</v>
      </c>
      <c r="D447" s="71" t="s">
        <v>71</v>
      </c>
      <c r="E447" s="71" t="s">
        <v>79</v>
      </c>
      <c r="F447" s="72">
        <v>450</v>
      </c>
      <c r="G447" s="72">
        <v>450</v>
      </c>
      <c r="H447" s="72">
        <v>450</v>
      </c>
    </row>
    <row r="448" spans="1:8" s="56" customFormat="1" ht="12" x14ac:dyDescent="0.2">
      <c r="A448" s="61" t="s">
        <v>617</v>
      </c>
      <c r="B448" s="62" t="s">
        <v>618</v>
      </c>
      <c r="C448" s="62"/>
      <c r="D448" s="62"/>
      <c r="E448" s="62"/>
      <c r="F448" s="63">
        <f t="shared" ref="F448:H451" si="76">F449</f>
        <v>300</v>
      </c>
      <c r="G448" s="63">
        <f t="shared" si="76"/>
        <v>300</v>
      </c>
      <c r="H448" s="63">
        <f t="shared" si="76"/>
        <v>300</v>
      </c>
    </row>
    <row r="449" spans="1:8" s="56" customFormat="1" ht="12" x14ac:dyDescent="0.2">
      <c r="A449" s="90" t="s">
        <v>609</v>
      </c>
      <c r="B449" s="62" t="s">
        <v>618</v>
      </c>
      <c r="C449" s="62" t="s">
        <v>435</v>
      </c>
      <c r="D449" s="62"/>
      <c r="E449" s="62"/>
      <c r="F449" s="63">
        <f t="shared" si="76"/>
        <v>300</v>
      </c>
      <c r="G449" s="63">
        <f t="shared" si="76"/>
        <v>300</v>
      </c>
      <c r="H449" s="63">
        <f t="shared" si="76"/>
        <v>300</v>
      </c>
    </row>
    <row r="450" spans="1:8" s="56" customFormat="1" ht="12" x14ac:dyDescent="0.2">
      <c r="A450" s="90" t="s">
        <v>415</v>
      </c>
      <c r="B450" s="62" t="s">
        <v>618</v>
      </c>
      <c r="C450" s="62" t="s">
        <v>435</v>
      </c>
      <c r="D450" s="62" t="s">
        <v>71</v>
      </c>
      <c r="E450" s="62"/>
      <c r="F450" s="63">
        <f t="shared" si="76"/>
        <v>300</v>
      </c>
      <c r="G450" s="63">
        <f t="shared" si="76"/>
        <v>300</v>
      </c>
      <c r="H450" s="63">
        <f t="shared" si="76"/>
        <v>300</v>
      </c>
    </row>
    <row r="451" spans="1:8" s="56" customFormat="1" ht="12" x14ac:dyDescent="0.2">
      <c r="A451" s="70" t="s">
        <v>495</v>
      </c>
      <c r="B451" s="71" t="s">
        <v>618</v>
      </c>
      <c r="C451" s="71" t="s">
        <v>435</v>
      </c>
      <c r="D451" s="71" t="s">
        <v>71</v>
      </c>
      <c r="E451" s="71" t="s">
        <v>77</v>
      </c>
      <c r="F451" s="72">
        <f t="shared" si="76"/>
        <v>300</v>
      </c>
      <c r="G451" s="72">
        <f t="shared" si="76"/>
        <v>300</v>
      </c>
      <c r="H451" s="72">
        <f t="shared" si="76"/>
        <v>300</v>
      </c>
    </row>
    <row r="452" spans="1:8" s="56" customFormat="1" ht="12" x14ac:dyDescent="0.2">
      <c r="A452" s="70" t="s">
        <v>78</v>
      </c>
      <c r="B452" s="71" t="s">
        <v>618</v>
      </c>
      <c r="C452" s="71" t="s">
        <v>435</v>
      </c>
      <c r="D452" s="71" t="s">
        <v>71</v>
      </c>
      <c r="E452" s="71" t="s">
        <v>79</v>
      </c>
      <c r="F452" s="72">
        <v>300</v>
      </c>
      <c r="G452" s="72">
        <v>300</v>
      </c>
      <c r="H452" s="72">
        <v>300</v>
      </c>
    </row>
    <row r="453" spans="1:8" s="56" customFormat="1" ht="12" x14ac:dyDescent="0.2">
      <c r="A453" s="61" t="s">
        <v>619</v>
      </c>
      <c r="B453" s="62" t="s">
        <v>620</v>
      </c>
      <c r="C453" s="62"/>
      <c r="D453" s="62"/>
      <c r="E453" s="62"/>
      <c r="F453" s="83">
        <v>0</v>
      </c>
      <c r="G453" s="63">
        <f>G454</f>
        <v>5000</v>
      </c>
      <c r="H453" s="83">
        <v>0</v>
      </c>
    </row>
    <row r="454" spans="1:8" s="56" customFormat="1" ht="12" x14ac:dyDescent="0.2">
      <c r="A454" s="61" t="s">
        <v>617</v>
      </c>
      <c r="B454" s="62" t="s">
        <v>620</v>
      </c>
      <c r="C454" s="62" t="s">
        <v>435</v>
      </c>
      <c r="D454" s="62"/>
      <c r="E454" s="62"/>
      <c r="F454" s="83">
        <v>0</v>
      </c>
      <c r="G454" s="63">
        <f>G455</f>
        <v>5000</v>
      </c>
      <c r="H454" s="83">
        <v>0</v>
      </c>
    </row>
    <row r="455" spans="1:8" s="56" customFormat="1" ht="12" x14ac:dyDescent="0.2">
      <c r="A455" s="90" t="s">
        <v>609</v>
      </c>
      <c r="B455" s="62" t="s">
        <v>620</v>
      </c>
      <c r="C455" s="62" t="s">
        <v>435</v>
      </c>
      <c r="D455" s="62" t="s">
        <v>71</v>
      </c>
      <c r="E455" s="62"/>
      <c r="F455" s="83">
        <v>0</v>
      </c>
      <c r="G455" s="63">
        <f>G456</f>
        <v>5000</v>
      </c>
      <c r="H455" s="83">
        <v>0</v>
      </c>
    </row>
    <row r="456" spans="1:8" s="56" customFormat="1" ht="12" x14ac:dyDescent="0.2">
      <c r="A456" s="70" t="s">
        <v>495</v>
      </c>
      <c r="B456" s="71" t="s">
        <v>620</v>
      </c>
      <c r="C456" s="71" t="s">
        <v>435</v>
      </c>
      <c r="D456" s="71" t="s">
        <v>71</v>
      </c>
      <c r="E456" s="71" t="s">
        <v>77</v>
      </c>
      <c r="F456" s="84">
        <v>0</v>
      </c>
      <c r="G456" s="72">
        <f>G457</f>
        <v>5000</v>
      </c>
      <c r="H456" s="84">
        <v>0</v>
      </c>
    </row>
    <row r="457" spans="1:8" s="56" customFormat="1" ht="12" x14ac:dyDescent="0.2">
      <c r="A457" s="70" t="s">
        <v>78</v>
      </c>
      <c r="B457" s="71" t="s">
        <v>620</v>
      </c>
      <c r="C457" s="71" t="s">
        <v>435</v>
      </c>
      <c r="D457" s="71" t="s">
        <v>71</v>
      </c>
      <c r="E457" s="71" t="s">
        <v>79</v>
      </c>
      <c r="F457" s="84">
        <v>0</v>
      </c>
      <c r="G457" s="72">
        <v>5000</v>
      </c>
      <c r="H457" s="84">
        <v>0</v>
      </c>
    </row>
    <row r="458" spans="1:8" s="56" customFormat="1" ht="13.5" x14ac:dyDescent="0.2">
      <c r="A458" s="209" t="s">
        <v>323</v>
      </c>
      <c r="B458" s="176" t="s">
        <v>236</v>
      </c>
      <c r="C458" s="71"/>
      <c r="D458" s="71"/>
      <c r="E458" s="71"/>
      <c r="F458" s="110">
        <f>F459+F464+F469</f>
        <v>2900</v>
      </c>
      <c r="G458" s="110">
        <f>G459+G464+G469</f>
        <v>2900</v>
      </c>
      <c r="H458" s="110">
        <f>H459+H464+H469</f>
        <v>2900</v>
      </c>
    </row>
    <row r="459" spans="1:8" s="56" customFormat="1" ht="12" x14ac:dyDescent="0.2">
      <c r="A459" s="90" t="s">
        <v>237</v>
      </c>
      <c r="B459" s="62" t="s">
        <v>622</v>
      </c>
      <c r="C459" s="62"/>
      <c r="D459" s="62"/>
      <c r="E459" s="62"/>
      <c r="F459" s="63">
        <f t="shared" ref="F459:H462" si="77">F460</f>
        <v>2200</v>
      </c>
      <c r="G459" s="63">
        <f t="shared" si="77"/>
        <v>2200</v>
      </c>
      <c r="H459" s="63">
        <f t="shared" si="77"/>
        <v>2200</v>
      </c>
    </row>
    <row r="460" spans="1:8" s="56" customFormat="1" ht="12" x14ac:dyDescent="0.2">
      <c r="A460" s="90" t="s">
        <v>342</v>
      </c>
      <c r="B460" s="62" t="s">
        <v>622</v>
      </c>
      <c r="C460" s="62" t="s">
        <v>437</v>
      </c>
      <c r="D460" s="62"/>
      <c r="E460" s="62"/>
      <c r="F460" s="63">
        <f t="shared" si="77"/>
        <v>2200</v>
      </c>
      <c r="G460" s="63">
        <f t="shared" si="77"/>
        <v>2200</v>
      </c>
      <c r="H460" s="63">
        <f t="shared" si="77"/>
        <v>2200</v>
      </c>
    </row>
    <row r="461" spans="1:8" s="56" customFormat="1" ht="12" x14ac:dyDescent="0.2">
      <c r="A461" s="90" t="s">
        <v>591</v>
      </c>
      <c r="B461" s="62" t="s">
        <v>622</v>
      </c>
      <c r="C461" s="62" t="s">
        <v>437</v>
      </c>
      <c r="D461" s="62" t="s">
        <v>437</v>
      </c>
      <c r="E461" s="62"/>
      <c r="F461" s="63">
        <f t="shared" si="77"/>
        <v>2200</v>
      </c>
      <c r="G461" s="63">
        <f t="shared" si="77"/>
        <v>2200</v>
      </c>
      <c r="H461" s="63">
        <f t="shared" si="77"/>
        <v>2200</v>
      </c>
    </row>
    <row r="462" spans="1:8" s="56" customFormat="1" ht="12" x14ac:dyDescent="0.2">
      <c r="A462" s="70" t="s">
        <v>495</v>
      </c>
      <c r="B462" s="71" t="s">
        <v>622</v>
      </c>
      <c r="C462" s="71" t="s">
        <v>437</v>
      </c>
      <c r="D462" s="71" t="s">
        <v>437</v>
      </c>
      <c r="E462" s="71" t="s">
        <v>77</v>
      </c>
      <c r="F462" s="72">
        <f t="shared" si="77"/>
        <v>2200</v>
      </c>
      <c r="G462" s="72">
        <f t="shared" si="77"/>
        <v>2200</v>
      </c>
      <c r="H462" s="72">
        <f t="shared" si="77"/>
        <v>2200</v>
      </c>
    </row>
    <row r="463" spans="1:8" s="56" customFormat="1" ht="12" x14ac:dyDescent="0.2">
      <c r="A463" s="70" t="s">
        <v>78</v>
      </c>
      <c r="B463" s="71" t="s">
        <v>622</v>
      </c>
      <c r="C463" s="71" t="s">
        <v>437</v>
      </c>
      <c r="D463" s="71" t="s">
        <v>437</v>
      </c>
      <c r="E463" s="71" t="s">
        <v>79</v>
      </c>
      <c r="F463" s="72">
        <v>2200</v>
      </c>
      <c r="G463" s="72">
        <v>2200</v>
      </c>
      <c r="H463" s="72">
        <v>2200</v>
      </c>
    </row>
    <row r="464" spans="1:8" s="56" customFormat="1" ht="12" x14ac:dyDescent="0.2">
      <c r="A464" s="90" t="s">
        <v>238</v>
      </c>
      <c r="B464" s="62" t="s">
        <v>623</v>
      </c>
      <c r="C464" s="62"/>
      <c r="D464" s="62"/>
      <c r="E464" s="62"/>
      <c r="F464" s="83">
        <f t="shared" ref="F464:H467" si="78">F465</f>
        <v>200</v>
      </c>
      <c r="G464" s="83">
        <f t="shared" si="78"/>
        <v>200</v>
      </c>
      <c r="H464" s="83">
        <f t="shared" si="78"/>
        <v>200</v>
      </c>
    </row>
    <row r="465" spans="1:8" s="56" customFormat="1" ht="12" x14ac:dyDescent="0.2">
      <c r="A465" s="90" t="s">
        <v>342</v>
      </c>
      <c r="B465" s="62" t="s">
        <v>623</v>
      </c>
      <c r="C465" s="62" t="s">
        <v>437</v>
      </c>
      <c r="D465" s="62"/>
      <c r="E465" s="62"/>
      <c r="F465" s="83">
        <f t="shared" si="78"/>
        <v>200</v>
      </c>
      <c r="G465" s="83">
        <f t="shared" si="78"/>
        <v>200</v>
      </c>
      <c r="H465" s="83">
        <f t="shared" si="78"/>
        <v>200</v>
      </c>
    </row>
    <row r="466" spans="1:8" s="56" customFormat="1" ht="12" x14ac:dyDescent="0.2">
      <c r="A466" s="90" t="s">
        <v>591</v>
      </c>
      <c r="B466" s="62" t="s">
        <v>623</v>
      </c>
      <c r="C466" s="62" t="s">
        <v>437</v>
      </c>
      <c r="D466" s="62" t="s">
        <v>437</v>
      </c>
      <c r="E466" s="62"/>
      <c r="F466" s="83">
        <f t="shared" si="78"/>
        <v>200</v>
      </c>
      <c r="G466" s="83">
        <f t="shared" si="78"/>
        <v>200</v>
      </c>
      <c r="H466" s="83">
        <f t="shared" si="78"/>
        <v>200</v>
      </c>
    </row>
    <row r="467" spans="1:8" s="56" customFormat="1" ht="12" x14ac:dyDescent="0.2">
      <c r="A467" s="70" t="s">
        <v>495</v>
      </c>
      <c r="B467" s="71" t="s">
        <v>623</v>
      </c>
      <c r="C467" s="71" t="s">
        <v>437</v>
      </c>
      <c r="D467" s="71" t="s">
        <v>437</v>
      </c>
      <c r="E467" s="71" t="s">
        <v>77</v>
      </c>
      <c r="F467" s="84">
        <f t="shared" si="78"/>
        <v>200</v>
      </c>
      <c r="G467" s="84">
        <f t="shared" si="78"/>
        <v>200</v>
      </c>
      <c r="H467" s="84">
        <f t="shared" si="78"/>
        <v>200</v>
      </c>
    </row>
    <row r="468" spans="1:8" s="56" customFormat="1" ht="12" x14ac:dyDescent="0.2">
      <c r="A468" s="70" t="s">
        <v>78</v>
      </c>
      <c r="B468" s="71" t="s">
        <v>623</v>
      </c>
      <c r="C468" s="71" t="s">
        <v>437</v>
      </c>
      <c r="D468" s="71" t="s">
        <v>437</v>
      </c>
      <c r="E468" s="71" t="s">
        <v>79</v>
      </c>
      <c r="F468" s="84">
        <v>200</v>
      </c>
      <c r="G468" s="84">
        <v>200</v>
      </c>
      <c r="H468" s="84">
        <v>200</v>
      </c>
    </row>
    <row r="469" spans="1:8" s="56" customFormat="1" ht="24" x14ac:dyDescent="0.2">
      <c r="A469" s="61" t="s">
        <v>58</v>
      </c>
      <c r="B469" s="62" t="s">
        <v>624</v>
      </c>
      <c r="C469" s="62"/>
      <c r="D469" s="62"/>
      <c r="E469" s="62"/>
      <c r="F469" s="63">
        <f t="shared" ref="F469:H472" si="79">F470</f>
        <v>500</v>
      </c>
      <c r="G469" s="63">
        <f t="shared" si="79"/>
        <v>500</v>
      </c>
      <c r="H469" s="63">
        <f t="shared" si="79"/>
        <v>500</v>
      </c>
    </row>
    <row r="470" spans="1:8" s="56" customFormat="1" ht="12" x14ac:dyDescent="0.2">
      <c r="A470" s="90" t="s">
        <v>342</v>
      </c>
      <c r="B470" s="62" t="s">
        <v>624</v>
      </c>
      <c r="C470" s="62" t="s">
        <v>437</v>
      </c>
      <c r="D470" s="62"/>
      <c r="E470" s="62"/>
      <c r="F470" s="63">
        <f t="shared" si="79"/>
        <v>500</v>
      </c>
      <c r="G470" s="63">
        <f t="shared" si="79"/>
        <v>500</v>
      </c>
      <c r="H470" s="63">
        <f t="shared" si="79"/>
        <v>500</v>
      </c>
    </row>
    <row r="471" spans="1:8" s="56" customFormat="1" ht="12" x14ac:dyDescent="0.2">
      <c r="A471" s="90" t="s">
        <v>591</v>
      </c>
      <c r="B471" s="62" t="s">
        <v>624</v>
      </c>
      <c r="C471" s="62" t="s">
        <v>437</v>
      </c>
      <c r="D471" s="62" t="s">
        <v>437</v>
      </c>
      <c r="E471" s="62"/>
      <c r="F471" s="63">
        <f t="shared" si="79"/>
        <v>500</v>
      </c>
      <c r="G471" s="63">
        <f t="shared" si="79"/>
        <v>500</v>
      </c>
      <c r="H471" s="63">
        <f t="shared" si="79"/>
        <v>500</v>
      </c>
    </row>
    <row r="472" spans="1:8" s="56" customFormat="1" ht="12" x14ac:dyDescent="0.2">
      <c r="A472" s="70" t="s">
        <v>94</v>
      </c>
      <c r="B472" s="71" t="s">
        <v>624</v>
      </c>
      <c r="C472" s="71" t="s">
        <v>437</v>
      </c>
      <c r="D472" s="71" t="s">
        <v>437</v>
      </c>
      <c r="E472" s="71" t="s">
        <v>366</v>
      </c>
      <c r="F472" s="72">
        <f t="shared" si="79"/>
        <v>500</v>
      </c>
      <c r="G472" s="72">
        <f t="shared" si="79"/>
        <v>500</v>
      </c>
      <c r="H472" s="72">
        <f t="shared" si="79"/>
        <v>500</v>
      </c>
    </row>
    <row r="473" spans="1:8" s="56" customFormat="1" ht="24" x14ac:dyDescent="0.2">
      <c r="A473" s="131" t="s">
        <v>710</v>
      </c>
      <c r="B473" s="71" t="s">
        <v>624</v>
      </c>
      <c r="C473" s="71" t="s">
        <v>437</v>
      </c>
      <c r="D473" s="71" t="s">
        <v>437</v>
      </c>
      <c r="E473" s="71" t="s">
        <v>410</v>
      </c>
      <c r="F473" s="72">
        <v>500</v>
      </c>
      <c r="G473" s="72">
        <v>500</v>
      </c>
      <c r="H473" s="72">
        <v>500</v>
      </c>
    </row>
    <row r="474" spans="1:8" s="56" customFormat="1" ht="27" x14ac:dyDescent="0.2">
      <c r="A474" s="209" t="s">
        <v>324</v>
      </c>
      <c r="B474" s="176" t="s">
        <v>231</v>
      </c>
      <c r="C474" s="116"/>
      <c r="D474" s="116"/>
      <c r="E474" s="116"/>
      <c r="F474" s="66">
        <f>F475+F481+F487+F493</f>
        <v>175517.5</v>
      </c>
      <c r="G474" s="66">
        <f>G475+G481+G487+G493</f>
        <v>166970.4</v>
      </c>
      <c r="H474" s="66">
        <f>H475+H481+H487+H493</f>
        <v>165970.4</v>
      </c>
    </row>
    <row r="475" spans="1:8" s="56" customFormat="1" ht="24" x14ac:dyDescent="0.2">
      <c r="A475" s="61" t="s">
        <v>625</v>
      </c>
      <c r="B475" s="62" t="s">
        <v>626</v>
      </c>
      <c r="C475" s="62"/>
      <c r="D475" s="62"/>
      <c r="E475" s="62"/>
      <c r="F475" s="63">
        <f t="shared" ref="F475:H479" si="80">F476</f>
        <v>87570.3</v>
      </c>
      <c r="G475" s="63">
        <f t="shared" si="80"/>
        <v>90720.299999999988</v>
      </c>
      <c r="H475" s="63">
        <f t="shared" si="80"/>
        <v>90720.299999999988</v>
      </c>
    </row>
    <row r="476" spans="1:8" s="56" customFormat="1" ht="12" x14ac:dyDescent="0.2">
      <c r="A476" s="90" t="s">
        <v>342</v>
      </c>
      <c r="B476" s="62" t="s">
        <v>626</v>
      </c>
      <c r="C476" s="62" t="s">
        <v>437</v>
      </c>
      <c r="D476" s="62"/>
      <c r="E476" s="62"/>
      <c r="F476" s="63">
        <f t="shared" si="80"/>
        <v>87570.3</v>
      </c>
      <c r="G476" s="63">
        <f t="shared" si="80"/>
        <v>90720.299999999988</v>
      </c>
      <c r="H476" s="63">
        <f t="shared" si="80"/>
        <v>90720.299999999988</v>
      </c>
    </row>
    <row r="477" spans="1:8" s="56" customFormat="1" ht="12" x14ac:dyDescent="0.2">
      <c r="A477" s="90" t="s">
        <v>761</v>
      </c>
      <c r="B477" s="62" t="s">
        <v>626</v>
      </c>
      <c r="C477" s="62" t="s">
        <v>437</v>
      </c>
      <c r="D477" s="62" t="s">
        <v>430</v>
      </c>
      <c r="E477" s="62"/>
      <c r="F477" s="63">
        <f t="shared" si="80"/>
        <v>87570.3</v>
      </c>
      <c r="G477" s="63">
        <f t="shared" si="80"/>
        <v>90720.299999999988</v>
      </c>
      <c r="H477" s="63">
        <f t="shared" si="80"/>
        <v>90720.299999999988</v>
      </c>
    </row>
    <row r="478" spans="1:8" s="56" customFormat="1" ht="24" x14ac:dyDescent="0.2">
      <c r="A478" s="92" t="s">
        <v>280</v>
      </c>
      <c r="B478" s="88" t="s">
        <v>626</v>
      </c>
      <c r="C478" s="88" t="s">
        <v>437</v>
      </c>
      <c r="D478" s="88" t="s">
        <v>430</v>
      </c>
      <c r="E478" s="88"/>
      <c r="F478" s="93">
        <f t="shared" si="80"/>
        <v>87570.3</v>
      </c>
      <c r="G478" s="93">
        <f t="shared" si="80"/>
        <v>90720.299999999988</v>
      </c>
      <c r="H478" s="93">
        <f t="shared" si="80"/>
        <v>90720.299999999988</v>
      </c>
    </row>
    <row r="479" spans="1:8" s="56" customFormat="1" ht="12" x14ac:dyDescent="0.2">
      <c r="A479" s="70" t="s">
        <v>94</v>
      </c>
      <c r="B479" s="71" t="s">
        <v>626</v>
      </c>
      <c r="C479" s="71" t="s">
        <v>437</v>
      </c>
      <c r="D479" s="71" t="s">
        <v>430</v>
      </c>
      <c r="E479" s="71" t="s">
        <v>366</v>
      </c>
      <c r="F479" s="72">
        <f t="shared" si="80"/>
        <v>87570.3</v>
      </c>
      <c r="G479" s="72">
        <f t="shared" si="80"/>
        <v>90720.299999999988</v>
      </c>
      <c r="H479" s="72">
        <f t="shared" si="80"/>
        <v>90720.299999999988</v>
      </c>
    </row>
    <row r="480" spans="1:8" s="56" customFormat="1" ht="12" x14ac:dyDescent="0.2">
      <c r="A480" s="70" t="s">
        <v>95</v>
      </c>
      <c r="B480" s="71" t="s">
        <v>626</v>
      </c>
      <c r="C480" s="71" t="s">
        <v>437</v>
      </c>
      <c r="D480" s="71" t="s">
        <v>430</v>
      </c>
      <c r="E480" s="71" t="s">
        <v>376</v>
      </c>
      <c r="F480" s="72">
        <f>90720.3-3150</f>
        <v>87570.3</v>
      </c>
      <c r="G480" s="72">
        <v>90720.299999999988</v>
      </c>
      <c r="H480" s="72">
        <v>90720.299999999988</v>
      </c>
    </row>
    <row r="481" spans="1:8" s="56" customFormat="1" ht="12" x14ac:dyDescent="0.2">
      <c r="A481" s="61" t="s">
        <v>497</v>
      </c>
      <c r="B481" s="62" t="s">
        <v>241</v>
      </c>
      <c r="C481" s="62"/>
      <c r="D481" s="62"/>
      <c r="E481" s="62"/>
      <c r="F481" s="63">
        <f t="shared" ref="F481:H485" si="81">F482</f>
        <v>35782.199999999997</v>
      </c>
      <c r="G481" s="63">
        <f t="shared" si="81"/>
        <v>38081.1</v>
      </c>
      <c r="H481" s="63">
        <f t="shared" si="81"/>
        <v>38081.1</v>
      </c>
    </row>
    <row r="482" spans="1:8" s="56" customFormat="1" ht="24" x14ac:dyDescent="0.2">
      <c r="A482" s="92" t="s">
        <v>451</v>
      </c>
      <c r="B482" s="88" t="s">
        <v>627</v>
      </c>
      <c r="C482" s="88"/>
      <c r="D482" s="88"/>
      <c r="E482" s="76"/>
      <c r="F482" s="93">
        <f t="shared" si="81"/>
        <v>35782.199999999997</v>
      </c>
      <c r="G482" s="93">
        <f t="shared" si="81"/>
        <v>38081.1</v>
      </c>
      <c r="H482" s="93">
        <f t="shared" si="81"/>
        <v>38081.1</v>
      </c>
    </row>
    <row r="483" spans="1:8" s="56" customFormat="1" ht="12" x14ac:dyDescent="0.2">
      <c r="A483" s="90" t="s">
        <v>609</v>
      </c>
      <c r="B483" s="62" t="s">
        <v>627</v>
      </c>
      <c r="C483" s="62" t="s">
        <v>435</v>
      </c>
      <c r="D483" s="88"/>
      <c r="E483" s="76"/>
      <c r="F483" s="63">
        <f t="shared" si="81"/>
        <v>35782.199999999997</v>
      </c>
      <c r="G483" s="63">
        <f t="shared" si="81"/>
        <v>38081.1</v>
      </c>
      <c r="H483" s="63">
        <f t="shared" si="81"/>
        <v>38081.1</v>
      </c>
    </row>
    <row r="484" spans="1:8" s="56" customFormat="1" ht="12" x14ac:dyDescent="0.2">
      <c r="A484" s="61" t="s">
        <v>346</v>
      </c>
      <c r="B484" s="62" t="s">
        <v>627</v>
      </c>
      <c r="C484" s="62" t="s">
        <v>435</v>
      </c>
      <c r="D484" s="62" t="s">
        <v>69</v>
      </c>
      <c r="E484" s="76"/>
      <c r="F484" s="63">
        <f t="shared" si="81"/>
        <v>35782.199999999997</v>
      </c>
      <c r="G484" s="63">
        <f t="shared" si="81"/>
        <v>38081.1</v>
      </c>
      <c r="H484" s="63">
        <f t="shared" si="81"/>
        <v>38081.1</v>
      </c>
    </row>
    <row r="485" spans="1:8" s="56" customFormat="1" ht="12" x14ac:dyDescent="0.2">
      <c r="A485" s="70" t="s">
        <v>94</v>
      </c>
      <c r="B485" s="71" t="s">
        <v>627</v>
      </c>
      <c r="C485" s="71" t="s">
        <v>435</v>
      </c>
      <c r="D485" s="71" t="s">
        <v>69</v>
      </c>
      <c r="E485" s="71" t="s">
        <v>366</v>
      </c>
      <c r="F485" s="72">
        <f t="shared" si="81"/>
        <v>35782.199999999997</v>
      </c>
      <c r="G485" s="72">
        <f t="shared" si="81"/>
        <v>38081.1</v>
      </c>
      <c r="H485" s="72">
        <f t="shared" si="81"/>
        <v>38081.1</v>
      </c>
    </row>
    <row r="486" spans="1:8" s="56" customFormat="1" ht="12" x14ac:dyDescent="0.2">
      <c r="A486" s="70" t="s">
        <v>95</v>
      </c>
      <c r="B486" s="71" t="s">
        <v>627</v>
      </c>
      <c r="C486" s="71" t="s">
        <v>435</v>
      </c>
      <c r="D486" s="71" t="s">
        <v>69</v>
      </c>
      <c r="E486" s="71" t="s">
        <v>376</v>
      </c>
      <c r="F486" s="72">
        <f>37297.2-1515</f>
        <v>35782.199999999997</v>
      </c>
      <c r="G486" s="72">
        <v>38081.1</v>
      </c>
      <c r="H486" s="72">
        <v>38081.1</v>
      </c>
    </row>
    <row r="487" spans="1:8" s="56" customFormat="1" ht="24" x14ac:dyDescent="0.2">
      <c r="A487" s="61" t="s">
        <v>267</v>
      </c>
      <c r="B487" s="62" t="s">
        <v>239</v>
      </c>
      <c r="C487" s="62"/>
      <c r="D487" s="62"/>
      <c r="E487" s="62"/>
      <c r="F487" s="63">
        <f t="shared" ref="F487:H491" si="82">F488</f>
        <v>15626</v>
      </c>
      <c r="G487" s="63">
        <f t="shared" si="82"/>
        <v>16169</v>
      </c>
      <c r="H487" s="63">
        <f t="shared" si="82"/>
        <v>16169</v>
      </c>
    </row>
    <row r="488" spans="1:8" s="56" customFormat="1" ht="12" x14ac:dyDescent="0.2">
      <c r="A488" s="92" t="s">
        <v>380</v>
      </c>
      <c r="B488" s="88" t="s">
        <v>628</v>
      </c>
      <c r="C488" s="88"/>
      <c r="D488" s="88"/>
      <c r="E488" s="88"/>
      <c r="F488" s="93">
        <f t="shared" si="82"/>
        <v>15626</v>
      </c>
      <c r="G488" s="93">
        <f t="shared" si="82"/>
        <v>16169</v>
      </c>
      <c r="H488" s="93">
        <f t="shared" si="82"/>
        <v>16169</v>
      </c>
    </row>
    <row r="489" spans="1:8" s="56" customFormat="1" ht="12" x14ac:dyDescent="0.2">
      <c r="A489" s="90" t="s">
        <v>609</v>
      </c>
      <c r="B489" s="62" t="s">
        <v>628</v>
      </c>
      <c r="C489" s="62" t="s">
        <v>435</v>
      </c>
      <c r="D489" s="88"/>
      <c r="E489" s="88"/>
      <c r="F489" s="72">
        <f t="shared" si="82"/>
        <v>15626</v>
      </c>
      <c r="G489" s="72">
        <f t="shared" si="82"/>
        <v>16169</v>
      </c>
      <c r="H489" s="72">
        <f t="shared" si="82"/>
        <v>16169</v>
      </c>
    </row>
    <row r="490" spans="1:8" s="56" customFormat="1" ht="12" x14ac:dyDescent="0.2">
      <c r="A490" s="61" t="s">
        <v>346</v>
      </c>
      <c r="B490" s="62" t="s">
        <v>628</v>
      </c>
      <c r="C490" s="62" t="s">
        <v>435</v>
      </c>
      <c r="D490" s="62" t="s">
        <v>69</v>
      </c>
      <c r="E490" s="88"/>
      <c r="F490" s="72">
        <f t="shared" si="82"/>
        <v>15626</v>
      </c>
      <c r="G490" s="72">
        <f t="shared" si="82"/>
        <v>16169</v>
      </c>
      <c r="H490" s="72">
        <f t="shared" si="82"/>
        <v>16169</v>
      </c>
    </row>
    <row r="491" spans="1:8" s="56" customFormat="1" ht="12" x14ac:dyDescent="0.2">
      <c r="A491" s="70" t="s">
        <v>94</v>
      </c>
      <c r="B491" s="71" t="s">
        <v>628</v>
      </c>
      <c r="C491" s="71" t="s">
        <v>435</v>
      </c>
      <c r="D491" s="71" t="s">
        <v>69</v>
      </c>
      <c r="E491" s="71" t="s">
        <v>366</v>
      </c>
      <c r="F491" s="72">
        <f t="shared" si="82"/>
        <v>15626</v>
      </c>
      <c r="G491" s="72">
        <f t="shared" si="82"/>
        <v>16169</v>
      </c>
      <c r="H491" s="72">
        <f t="shared" si="82"/>
        <v>16169</v>
      </c>
    </row>
    <row r="492" spans="1:8" s="56" customFormat="1" ht="12" x14ac:dyDescent="0.2">
      <c r="A492" s="70" t="s">
        <v>95</v>
      </c>
      <c r="B492" s="71" t="s">
        <v>628</v>
      </c>
      <c r="C492" s="71" t="s">
        <v>435</v>
      </c>
      <c r="D492" s="71" t="s">
        <v>69</v>
      </c>
      <c r="E492" s="71" t="s">
        <v>376</v>
      </c>
      <c r="F492" s="72">
        <f>16169-543</f>
        <v>15626</v>
      </c>
      <c r="G492" s="72">
        <v>16169</v>
      </c>
      <c r="H492" s="72">
        <v>16169</v>
      </c>
    </row>
    <row r="493" spans="1:8" s="56" customFormat="1" ht="24" x14ac:dyDescent="0.2">
      <c r="A493" s="75" t="s">
        <v>28</v>
      </c>
      <c r="B493" s="76" t="s">
        <v>240</v>
      </c>
      <c r="C493" s="76"/>
      <c r="D493" s="76"/>
      <c r="E493" s="76"/>
      <c r="F493" s="85">
        <f t="shared" ref="F493:H496" si="83">F494</f>
        <v>36539</v>
      </c>
      <c r="G493" s="85">
        <f t="shared" si="83"/>
        <v>22000</v>
      </c>
      <c r="H493" s="85">
        <f t="shared" si="83"/>
        <v>21000</v>
      </c>
    </row>
    <row r="494" spans="1:8" s="56" customFormat="1" ht="12" x14ac:dyDescent="0.2">
      <c r="A494" s="90" t="s">
        <v>609</v>
      </c>
      <c r="B494" s="76" t="s">
        <v>240</v>
      </c>
      <c r="C494" s="62" t="s">
        <v>435</v>
      </c>
      <c r="D494" s="88"/>
      <c r="E494" s="76"/>
      <c r="F494" s="85">
        <f t="shared" si="83"/>
        <v>36539</v>
      </c>
      <c r="G494" s="85">
        <f t="shared" si="83"/>
        <v>22000</v>
      </c>
      <c r="H494" s="85">
        <f t="shared" si="83"/>
        <v>21000</v>
      </c>
    </row>
    <row r="495" spans="1:8" s="56" customFormat="1" ht="12" x14ac:dyDescent="0.2">
      <c r="A495" s="61" t="s">
        <v>346</v>
      </c>
      <c r="B495" s="76" t="s">
        <v>240</v>
      </c>
      <c r="C495" s="62" t="s">
        <v>435</v>
      </c>
      <c r="D495" s="62" t="s">
        <v>69</v>
      </c>
      <c r="E495" s="76"/>
      <c r="F495" s="85">
        <f t="shared" si="83"/>
        <v>36539</v>
      </c>
      <c r="G495" s="85">
        <f t="shared" si="83"/>
        <v>22000</v>
      </c>
      <c r="H495" s="85">
        <f t="shared" si="83"/>
        <v>21000</v>
      </c>
    </row>
    <row r="496" spans="1:8" s="56" customFormat="1" ht="12" x14ac:dyDescent="0.2">
      <c r="A496" s="70" t="s">
        <v>94</v>
      </c>
      <c r="B496" s="71" t="s">
        <v>240</v>
      </c>
      <c r="C496" s="71" t="s">
        <v>435</v>
      </c>
      <c r="D496" s="71" t="s">
        <v>69</v>
      </c>
      <c r="E496" s="71" t="s">
        <v>366</v>
      </c>
      <c r="F496" s="84">
        <f t="shared" si="83"/>
        <v>36539</v>
      </c>
      <c r="G496" s="84">
        <f t="shared" si="83"/>
        <v>22000</v>
      </c>
      <c r="H496" s="84">
        <f t="shared" si="83"/>
        <v>21000</v>
      </c>
    </row>
    <row r="497" spans="1:8" s="56" customFormat="1" ht="12" x14ac:dyDescent="0.2">
      <c r="A497" s="70" t="s">
        <v>95</v>
      </c>
      <c r="B497" s="71" t="s">
        <v>240</v>
      </c>
      <c r="C497" s="71" t="s">
        <v>435</v>
      </c>
      <c r="D497" s="71" t="s">
        <v>69</v>
      </c>
      <c r="E497" s="71" t="s">
        <v>376</v>
      </c>
      <c r="F497" s="84">
        <v>36539</v>
      </c>
      <c r="G497" s="84">
        <v>22000</v>
      </c>
      <c r="H497" s="84">
        <v>21000</v>
      </c>
    </row>
    <row r="498" spans="1:8" s="56" customFormat="1" ht="27" x14ac:dyDescent="0.2">
      <c r="A498" s="74" t="s">
        <v>242</v>
      </c>
      <c r="B498" s="65" t="s">
        <v>244</v>
      </c>
      <c r="C498" s="65"/>
      <c r="D498" s="65"/>
      <c r="E498" s="65"/>
      <c r="F498" s="66">
        <f t="shared" ref="F498:H499" si="84">F499</f>
        <v>4100</v>
      </c>
      <c r="G498" s="66">
        <f t="shared" si="84"/>
        <v>4100</v>
      </c>
      <c r="H498" s="66">
        <f t="shared" si="84"/>
        <v>4100</v>
      </c>
    </row>
    <row r="499" spans="1:8" s="56" customFormat="1" ht="24" x14ac:dyDescent="0.2">
      <c r="A499" s="61" t="s">
        <v>243</v>
      </c>
      <c r="B499" s="62" t="s">
        <v>244</v>
      </c>
      <c r="C499" s="62"/>
      <c r="D499" s="62"/>
      <c r="E499" s="62"/>
      <c r="F499" s="63">
        <f t="shared" si="84"/>
        <v>4100</v>
      </c>
      <c r="G499" s="63">
        <f t="shared" si="84"/>
        <v>4100</v>
      </c>
      <c r="H499" s="63">
        <f t="shared" si="84"/>
        <v>4100</v>
      </c>
    </row>
    <row r="500" spans="1:8" s="56" customFormat="1" ht="24" x14ac:dyDescent="0.2">
      <c r="A500" s="75" t="s">
        <v>368</v>
      </c>
      <c r="B500" s="88" t="s">
        <v>244</v>
      </c>
      <c r="C500" s="76"/>
      <c r="D500" s="76"/>
      <c r="E500" s="76"/>
      <c r="F500" s="93">
        <f>F501+F506</f>
        <v>4100</v>
      </c>
      <c r="G500" s="93">
        <f>G501+G506</f>
        <v>4100</v>
      </c>
      <c r="H500" s="93">
        <f>H501+H506</f>
        <v>4100</v>
      </c>
    </row>
    <row r="501" spans="1:8" s="56" customFormat="1" ht="12" x14ac:dyDescent="0.2">
      <c r="A501" s="78" t="s">
        <v>351</v>
      </c>
      <c r="B501" s="62" t="s">
        <v>65</v>
      </c>
      <c r="C501" s="62"/>
      <c r="D501" s="62"/>
      <c r="E501" s="62"/>
      <c r="F501" s="63">
        <f t="shared" ref="F501:H504" si="85">F502</f>
        <v>3850</v>
      </c>
      <c r="G501" s="63">
        <f t="shared" si="85"/>
        <v>3850</v>
      </c>
      <c r="H501" s="63">
        <f t="shared" si="85"/>
        <v>3850</v>
      </c>
    </row>
    <row r="502" spans="1:8" s="56" customFormat="1" ht="12" x14ac:dyDescent="0.2">
      <c r="A502" s="61" t="s">
        <v>609</v>
      </c>
      <c r="B502" s="62" t="s">
        <v>65</v>
      </c>
      <c r="C502" s="62" t="s">
        <v>435</v>
      </c>
      <c r="D502" s="88"/>
      <c r="E502" s="62"/>
      <c r="F502" s="63">
        <f t="shared" si="85"/>
        <v>3850</v>
      </c>
      <c r="G502" s="63">
        <f t="shared" si="85"/>
        <v>3850</v>
      </c>
      <c r="H502" s="63">
        <f t="shared" si="85"/>
        <v>3850</v>
      </c>
    </row>
    <row r="503" spans="1:8" s="56" customFormat="1" ht="12" x14ac:dyDescent="0.2">
      <c r="A503" s="61" t="s">
        <v>415</v>
      </c>
      <c r="B503" s="62" t="s">
        <v>65</v>
      </c>
      <c r="C503" s="62" t="s">
        <v>435</v>
      </c>
      <c r="D503" s="62" t="s">
        <v>71</v>
      </c>
      <c r="E503" s="62"/>
      <c r="F503" s="63">
        <f t="shared" si="85"/>
        <v>3850</v>
      </c>
      <c r="G503" s="63">
        <f t="shared" si="85"/>
        <v>3850</v>
      </c>
      <c r="H503" s="63">
        <f t="shared" si="85"/>
        <v>3850</v>
      </c>
    </row>
    <row r="504" spans="1:8" s="56" customFormat="1" ht="36" x14ac:dyDescent="0.2">
      <c r="A504" s="70" t="s">
        <v>72</v>
      </c>
      <c r="B504" s="71" t="s">
        <v>65</v>
      </c>
      <c r="C504" s="71" t="s">
        <v>435</v>
      </c>
      <c r="D504" s="71" t="s">
        <v>71</v>
      </c>
      <c r="E504" s="71" t="s">
        <v>73</v>
      </c>
      <c r="F504" s="72">
        <f t="shared" si="85"/>
        <v>3850</v>
      </c>
      <c r="G504" s="72">
        <f t="shared" si="85"/>
        <v>3850</v>
      </c>
      <c r="H504" s="72">
        <f t="shared" si="85"/>
        <v>3850</v>
      </c>
    </row>
    <row r="505" spans="1:8" s="56" customFormat="1" ht="12" x14ac:dyDescent="0.2">
      <c r="A505" s="70" t="s">
        <v>74</v>
      </c>
      <c r="B505" s="71" t="s">
        <v>65</v>
      </c>
      <c r="C505" s="71" t="s">
        <v>435</v>
      </c>
      <c r="D505" s="71" t="s">
        <v>71</v>
      </c>
      <c r="E505" s="71" t="s">
        <v>75</v>
      </c>
      <c r="F505" s="72">
        <v>3850</v>
      </c>
      <c r="G505" s="72">
        <v>3850</v>
      </c>
      <c r="H505" s="72">
        <v>3850</v>
      </c>
    </row>
    <row r="506" spans="1:8" s="56" customFormat="1" ht="12" x14ac:dyDescent="0.2">
      <c r="A506" s="61" t="s">
        <v>76</v>
      </c>
      <c r="B506" s="62" t="s">
        <v>66</v>
      </c>
      <c r="C506" s="62"/>
      <c r="D506" s="62"/>
      <c r="E506" s="62"/>
      <c r="F506" s="63">
        <f t="shared" ref="F506:H507" si="86">F507</f>
        <v>250</v>
      </c>
      <c r="G506" s="63">
        <f t="shared" si="86"/>
        <v>250</v>
      </c>
      <c r="H506" s="63">
        <f t="shared" si="86"/>
        <v>250</v>
      </c>
    </row>
    <row r="507" spans="1:8" s="56" customFormat="1" ht="12" x14ac:dyDescent="0.2">
      <c r="A507" s="61" t="s">
        <v>609</v>
      </c>
      <c r="B507" s="62" t="s">
        <v>66</v>
      </c>
      <c r="C507" s="62" t="s">
        <v>435</v>
      </c>
      <c r="D507" s="88"/>
      <c r="E507" s="62"/>
      <c r="F507" s="63">
        <f t="shared" si="86"/>
        <v>250</v>
      </c>
      <c r="G507" s="63">
        <f t="shared" si="86"/>
        <v>250</v>
      </c>
      <c r="H507" s="63">
        <f t="shared" si="86"/>
        <v>250</v>
      </c>
    </row>
    <row r="508" spans="1:8" s="56" customFormat="1" ht="12" x14ac:dyDescent="0.2">
      <c r="A508" s="61" t="s">
        <v>415</v>
      </c>
      <c r="B508" s="62" t="s">
        <v>66</v>
      </c>
      <c r="C508" s="62" t="s">
        <v>435</v>
      </c>
      <c r="D508" s="62" t="s">
        <v>71</v>
      </c>
      <c r="E508" s="62"/>
      <c r="F508" s="63">
        <f>F509+F511</f>
        <v>250</v>
      </c>
      <c r="G508" s="63">
        <f>G509+G511</f>
        <v>250</v>
      </c>
      <c r="H508" s="63">
        <f>H509+H511</f>
        <v>250</v>
      </c>
    </row>
    <row r="509" spans="1:8" s="56" customFormat="1" ht="12" x14ac:dyDescent="0.2">
      <c r="A509" s="70" t="s">
        <v>495</v>
      </c>
      <c r="B509" s="71" t="s">
        <v>66</v>
      </c>
      <c r="C509" s="71" t="s">
        <v>435</v>
      </c>
      <c r="D509" s="71" t="s">
        <v>71</v>
      </c>
      <c r="E509" s="71" t="s">
        <v>77</v>
      </c>
      <c r="F509" s="72">
        <f>F510</f>
        <v>205</v>
      </c>
      <c r="G509" s="72">
        <f>G510</f>
        <v>205</v>
      </c>
      <c r="H509" s="72">
        <f>H510</f>
        <v>205</v>
      </c>
    </row>
    <row r="510" spans="1:8" s="56" customFormat="1" ht="12" x14ac:dyDescent="0.2">
      <c r="A510" s="70" t="s">
        <v>78</v>
      </c>
      <c r="B510" s="71" t="s">
        <v>66</v>
      </c>
      <c r="C510" s="71" t="s">
        <v>435</v>
      </c>
      <c r="D510" s="71" t="s">
        <v>71</v>
      </c>
      <c r="E510" s="71" t="s">
        <v>79</v>
      </c>
      <c r="F510" s="72">
        <v>205</v>
      </c>
      <c r="G510" s="72">
        <v>205</v>
      </c>
      <c r="H510" s="72">
        <v>205</v>
      </c>
    </row>
    <row r="511" spans="1:8" s="56" customFormat="1" ht="12" x14ac:dyDescent="0.2">
      <c r="A511" s="70" t="s">
        <v>80</v>
      </c>
      <c r="B511" s="71" t="s">
        <v>66</v>
      </c>
      <c r="C511" s="71" t="s">
        <v>435</v>
      </c>
      <c r="D511" s="71" t="s">
        <v>71</v>
      </c>
      <c r="E511" s="71" t="s">
        <v>81</v>
      </c>
      <c r="F511" s="72">
        <f>F512</f>
        <v>45</v>
      </c>
      <c r="G511" s="72">
        <f>G512</f>
        <v>45</v>
      </c>
      <c r="H511" s="72">
        <f>H512</f>
        <v>45</v>
      </c>
    </row>
    <row r="512" spans="1:8" s="56" customFormat="1" ht="12" x14ac:dyDescent="0.2">
      <c r="A512" s="70" t="s">
        <v>453</v>
      </c>
      <c r="B512" s="71" t="s">
        <v>66</v>
      </c>
      <c r="C512" s="71" t="s">
        <v>435</v>
      </c>
      <c r="D512" s="71" t="s">
        <v>71</v>
      </c>
      <c r="E512" s="71" t="s">
        <v>82</v>
      </c>
      <c r="F512" s="72">
        <v>45</v>
      </c>
      <c r="G512" s="72">
        <v>45</v>
      </c>
      <c r="H512" s="72">
        <v>45</v>
      </c>
    </row>
    <row r="513" spans="1:8" s="56" customFormat="1" ht="27" x14ac:dyDescent="0.2">
      <c r="A513" s="167" t="s">
        <v>663</v>
      </c>
      <c r="B513" s="166" t="s">
        <v>218</v>
      </c>
      <c r="C513" s="166"/>
      <c r="D513" s="166"/>
      <c r="E513" s="166"/>
      <c r="F513" s="165">
        <f>F514+F525+F531+F544+F552+F568+F574</f>
        <v>471283.4313</v>
      </c>
      <c r="G513" s="165">
        <f>G514+G525+G531+G544+G552+G568+G574</f>
        <v>305172.7</v>
      </c>
      <c r="H513" s="165">
        <f>H514+H525+H531+H544+H552+H568+H574</f>
        <v>265298.7</v>
      </c>
    </row>
    <row r="514" spans="1:8" s="56" customFormat="1" ht="12" x14ac:dyDescent="0.2">
      <c r="A514" s="61" t="s">
        <v>666</v>
      </c>
      <c r="B514" s="62" t="s">
        <v>220</v>
      </c>
      <c r="C514" s="62"/>
      <c r="D514" s="62"/>
      <c r="E514" s="62"/>
      <c r="F514" s="63">
        <f>F515+F520</f>
        <v>4000</v>
      </c>
      <c r="G514" s="63">
        <f>G515+G520</f>
        <v>4080</v>
      </c>
      <c r="H514" s="63">
        <f>H515+H520</f>
        <v>4160</v>
      </c>
    </row>
    <row r="515" spans="1:8" s="56" customFormat="1" ht="12" x14ac:dyDescent="0.2">
      <c r="A515" s="75" t="s">
        <v>667</v>
      </c>
      <c r="B515" s="76" t="s">
        <v>668</v>
      </c>
      <c r="C515" s="76"/>
      <c r="D515" s="76"/>
      <c r="E515" s="76"/>
      <c r="F515" s="85">
        <f t="shared" ref="F515:H518" si="87">F516</f>
        <v>2000</v>
      </c>
      <c r="G515" s="85">
        <f t="shared" si="87"/>
        <v>2080</v>
      </c>
      <c r="H515" s="85">
        <f t="shared" si="87"/>
        <v>2160</v>
      </c>
    </row>
    <row r="516" spans="1:8" s="56" customFormat="1" ht="12" x14ac:dyDescent="0.2">
      <c r="A516" s="61" t="s">
        <v>337</v>
      </c>
      <c r="B516" s="62" t="s">
        <v>668</v>
      </c>
      <c r="C516" s="62" t="s">
        <v>381</v>
      </c>
      <c r="D516" s="62"/>
      <c r="E516" s="76"/>
      <c r="F516" s="85">
        <f t="shared" si="87"/>
        <v>2000</v>
      </c>
      <c r="G516" s="85">
        <f t="shared" si="87"/>
        <v>2080</v>
      </c>
      <c r="H516" s="85">
        <f t="shared" si="87"/>
        <v>2160</v>
      </c>
    </row>
    <row r="517" spans="1:8" s="56" customFormat="1" ht="12" x14ac:dyDescent="0.2">
      <c r="A517" s="61" t="s">
        <v>760</v>
      </c>
      <c r="B517" s="62" t="s">
        <v>668</v>
      </c>
      <c r="C517" s="76" t="s">
        <v>381</v>
      </c>
      <c r="D517" s="62" t="s">
        <v>69</v>
      </c>
      <c r="E517" s="76"/>
      <c r="F517" s="85">
        <f t="shared" si="87"/>
        <v>2000</v>
      </c>
      <c r="G517" s="85">
        <f t="shared" si="87"/>
        <v>2080</v>
      </c>
      <c r="H517" s="85">
        <f t="shared" si="87"/>
        <v>2160</v>
      </c>
    </row>
    <row r="518" spans="1:8" s="56" customFormat="1" ht="12" x14ac:dyDescent="0.2">
      <c r="A518" s="70" t="s">
        <v>495</v>
      </c>
      <c r="B518" s="71" t="s">
        <v>668</v>
      </c>
      <c r="C518" s="71" t="s">
        <v>381</v>
      </c>
      <c r="D518" s="71" t="s">
        <v>69</v>
      </c>
      <c r="E518" s="71" t="s">
        <v>77</v>
      </c>
      <c r="F518" s="84">
        <f t="shared" si="87"/>
        <v>2000</v>
      </c>
      <c r="G518" s="84">
        <f t="shared" si="87"/>
        <v>2080</v>
      </c>
      <c r="H518" s="84">
        <f t="shared" si="87"/>
        <v>2160</v>
      </c>
    </row>
    <row r="519" spans="1:8" s="56" customFormat="1" ht="12" x14ac:dyDescent="0.2">
      <c r="A519" s="70" t="s">
        <v>78</v>
      </c>
      <c r="B519" s="71" t="s">
        <v>668</v>
      </c>
      <c r="C519" s="71" t="s">
        <v>381</v>
      </c>
      <c r="D519" s="71" t="s">
        <v>69</v>
      </c>
      <c r="E519" s="71" t="s">
        <v>79</v>
      </c>
      <c r="F519" s="84">
        <v>2000</v>
      </c>
      <c r="G519" s="84">
        <v>2080</v>
      </c>
      <c r="H519" s="84">
        <v>2160</v>
      </c>
    </row>
    <row r="520" spans="1:8" s="56" customFormat="1" ht="12" x14ac:dyDescent="0.2">
      <c r="A520" s="75" t="s">
        <v>221</v>
      </c>
      <c r="B520" s="76" t="s">
        <v>669</v>
      </c>
      <c r="C520" s="76"/>
      <c r="D520" s="76"/>
      <c r="E520" s="76"/>
      <c r="F520" s="85">
        <f t="shared" ref="F520:H523" si="88">F521</f>
        <v>2000</v>
      </c>
      <c r="G520" s="85">
        <f t="shared" si="88"/>
        <v>2000</v>
      </c>
      <c r="H520" s="85">
        <f t="shared" si="88"/>
        <v>2000</v>
      </c>
    </row>
    <row r="521" spans="1:8" s="56" customFormat="1" ht="12" x14ac:dyDescent="0.2">
      <c r="A521" s="61" t="s">
        <v>337</v>
      </c>
      <c r="B521" s="62" t="s">
        <v>669</v>
      </c>
      <c r="C521" s="62" t="s">
        <v>381</v>
      </c>
      <c r="D521" s="62"/>
      <c r="E521" s="76"/>
      <c r="F521" s="85">
        <f t="shared" si="88"/>
        <v>2000</v>
      </c>
      <c r="G521" s="85">
        <f t="shared" si="88"/>
        <v>2000</v>
      </c>
      <c r="H521" s="85">
        <f t="shared" si="88"/>
        <v>2000</v>
      </c>
    </row>
    <row r="522" spans="1:8" s="56" customFormat="1" ht="12" x14ac:dyDescent="0.2">
      <c r="A522" s="61" t="s">
        <v>760</v>
      </c>
      <c r="B522" s="62" t="s">
        <v>669</v>
      </c>
      <c r="C522" s="76" t="s">
        <v>381</v>
      </c>
      <c r="D522" s="62" t="s">
        <v>69</v>
      </c>
      <c r="E522" s="76"/>
      <c r="F522" s="85">
        <f t="shared" si="88"/>
        <v>2000</v>
      </c>
      <c r="G522" s="85">
        <f t="shared" si="88"/>
        <v>2000</v>
      </c>
      <c r="H522" s="85">
        <f t="shared" si="88"/>
        <v>2000</v>
      </c>
    </row>
    <row r="523" spans="1:8" s="56" customFormat="1" ht="12" x14ac:dyDescent="0.2">
      <c r="A523" s="70" t="s">
        <v>495</v>
      </c>
      <c r="B523" s="71" t="s">
        <v>669</v>
      </c>
      <c r="C523" s="71" t="s">
        <v>381</v>
      </c>
      <c r="D523" s="71" t="s">
        <v>69</v>
      </c>
      <c r="E523" s="71" t="s">
        <v>77</v>
      </c>
      <c r="F523" s="84">
        <f t="shared" si="88"/>
        <v>2000</v>
      </c>
      <c r="G523" s="84">
        <f t="shared" si="88"/>
        <v>2000</v>
      </c>
      <c r="H523" s="84">
        <f t="shared" si="88"/>
        <v>2000</v>
      </c>
    </row>
    <row r="524" spans="1:8" s="56" customFormat="1" ht="12" x14ac:dyDescent="0.2">
      <c r="A524" s="70" t="s">
        <v>78</v>
      </c>
      <c r="B524" s="71" t="s">
        <v>669</v>
      </c>
      <c r="C524" s="71" t="s">
        <v>381</v>
      </c>
      <c r="D524" s="71" t="s">
        <v>69</v>
      </c>
      <c r="E524" s="71" t="s">
        <v>79</v>
      </c>
      <c r="F524" s="84">
        <v>2000</v>
      </c>
      <c r="G524" s="84">
        <v>2000</v>
      </c>
      <c r="H524" s="84">
        <v>2000</v>
      </c>
    </row>
    <row r="525" spans="1:8" s="56" customFormat="1" ht="12" x14ac:dyDescent="0.2">
      <c r="A525" s="61" t="s">
        <v>507</v>
      </c>
      <c r="B525" s="62" t="s">
        <v>219</v>
      </c>
      <c r="C525" s="62"/>
      <c r="D525" s="62"/>
      <c r="E525" s="71"/>
      <c r="F525" s="63">
        <f t="shared" ref="F525:H529" si="89">F526</f>
        <v>2000</v>
      </c>
      <c r="G525" s="63">
        <f t="shared" si="89"/>
        <v>2000</v>
      </c>
      <c r="H525" s="63">
        <f t="shared" si="89"/>
        <v>2000</v>
      </c>
    </row>
    <row r="526" spans="1:8" s="56" customFormat="1" ht="12" x14ac:dyDescent="0.2">
      <c r="A526" s="89" t="s">
        <v>664</v>
      </c>
      <c r="B526" s="82" t="s">
        <v>665</v>
      </c>
      <c r="C526" s="76"/>
      <c r="D526" s="76"/>
      <c r="E526" s="76"/>
      <c r="F526" s="77">
        <f t="shared" si="89"/>
        <v>2000</v>
      </c>
      <c r="G526" s="77">
        <f t="shared" si="89"/>
        <v>2000</v>
      </c>
      <c r="H526" s="77">
        <f t="shared" si="89"/>
        <v>2000</v>
      </c>
    </row>
    <row r="527" spans="1:8" s="56" customFormat="1" ht="12" x14ac:dyDescent="0.2">
      <c r="A527" s="102" t="s">
        <v>325</v>
      </c>
      <c r="B527" s="130" t="s">
        <v>665</v>
      </c>
      <c r="C527" s="62" t="s">
        <v>71</v>
      </c>
      <c r="D527" s="76"/>
      <c r="E527" s="76"/>
      <c r="F527" s="77">
        <f t="shared" si="89"/>
        <v>2000</v>
      </c>
      <c r="G527" s="77">
        <f t="shared" si="89"/>
        <v>2000</v>
      </c>
      <c r="H527" s="77">
        <f t="shared" si="89"/>
        <v>2000</v>
      </c>
    </row>
    <row r="528" spans="1:8" s="56" customFormat="1" ht="12" x14ac:dyDescent="0.2">
      <c r="A528" s="102" t="s">
        <v>758</v>
      </c>
      <c r="B528" s="130" t="s">
        <v>665</v>
      </c>
      <c r="C528" s="62" t="s">
        <v>71</v>
      </c>
      <c r="D528" s="62" t="s">
        <v>436</v>
      </c>
      <c r="E528" s="76"/>
      <c r="F528" s="77">
        <f t="shared" si="89"/>
        <v>2000</v>
      </c>
      <c r="G528" s="77">
        <f t="shared" si="89"/>
        <v>2000</v>
      </c>
      <c r="H528" s="77">
        <f t="shared" si="89"/>
        <v>2000</v>
      </c>
    </row>
    <row r="529" spans="1:8" s="56" customFormat="1" ht="12" x14ac:dyDescent="0.2">
      <c r="A529" s="70" t="s">
        <v>495</v>
      </c>
      <c r="B529" s="71" t="s">
        <v>665</v>
      </c>
      <c r="C529" s="71" t="s">
        <v>71</v>
      </c>
      <c r="D529" s="71" t="s">
        <v>436</v>
      </c>
      <c r="E529" s="71" t="s">
        <v>77</v>
      </c>
      <c r="F529" s="72">
        <f t="shared" si="89"/>
        <v>2000</v>
      </c>
      <c r="G529" s="72">
        <f t="shared" si="89"/>
        <v>2000</v>
      </c>
      <c r="H529" s="72">
        <f t="shared" si="89"/>
        <v>2000</v>
      </c>
    </row>
    <row r="530" spans="1:8" s="56" customFormat="1" ht="12" x14ac:dyDescent="0.2">
      <c r="A530" s="70" t="s">
        <v>78</v>
      </c>
      <c r="B530" s="71" t="s">
        <v>665</v>
      </c>
      <c r="C530" s="71" t="s">
        <v>71</v>
      </c>
      <c r="D530" s="71" t="s">
        <v>436</v>
      </c>
      <c r="E530" s="71" t="s">
        <v>79</v>
      </c>
      <c r="F530" s="72">
        <v>2000</v>
      </c>
      <c r="G530" s="72">
        <v>2000</v>
      </c>
      <c r="H530" s="72">
        <v>2000</v>
      </c>
    </row>
    <row r="531" spans="1:8" s="56" customFormat="1" ht="13.5" x14ac:dyDescent="0.2">
      <c r="A531" s="74" t="s">
        <v>677</v>
      </c>
      <c r="B531" s="65" t="s">
        <v>223</v>
      </c>
      <c r="C531" s="65"/>
      <c r="D531" s="65"/>
      <c r="E531" s="76"/>
      <c r="F531" s="66">
        <f>F532+F539</f>
        <v>18000</v>
      </c>
      <c r="G531" s="66">
        <f>G532+G539</f>
        <v>18000</v>
      </c>
      <c r="H531" s="66">
        <f>H532+H539</f>
        <v>13000</v>
      </c>
    </row>
    <row r="532" spans="1:8" s="56" customFormat="1" ht="12" x14ac:dyDescent="0.2">
      <c r="A532" s="61" t="s">
        <v>678</v>
      </c>
      <c r="B532" s="62" t="s">
        <v>679</v>
      </c>
      <c r="C532" s="62"/>
      <c r="D532" s="62"/>
      <c r="E532" s="71"/>
      <c r="F532" s="83">
        <f t="shared" ref="F532:H533" si="90">F533</f>
        <v>15000</v>
      </c>
      <c r="G532" s="83">
        <f t="shared" si="90"/>
        <v>15000</v>
      </c>
      <c r="H532" s="83">
        <f t="shared" si="90"/>
        <v>10000</v>
      </c>
    </row>
    <row r="533" spans="1:8" s="56" customFormat="1" ht="12" x14ac:dyDescent="0.2">
      <c r="A533" s="61" t="s">
        <v>337</v>
      </c>
      <c r="B533" s="62" t="s">
        <v>679</v>
      </c>
      <c r="C533" s="62" t="s">
        <v>381</v>
      </c>
      <c r="D533" s="62"/>
      <c r="E533" s="71"/>
      <c r="F533" s="83">
        <f t="shared" si="90"/>
        <v>15000</v>
      </c>
      <c r="G533" s="83">
        <f t="shared" si="90"/>
        <v>15000</v>
      </c>
      <c r="H533" s="83">
        <f t="shared" si="90"/>
        <v>10000</v>
      </c>
    </row>
    <row r="534" spans="1:8" s="56" customFormat="1" ht="12" x14ac:dyDescent="0.2">
      <c r="A534" s="61" t="s">
        <v>339</v>
      </c>
      <c r="B534" s="62" t="s">
        <v>679</v>
      </c>
      <c r="C534" s="62" t="s">
        <v>381</v>
      </c>
      <c r="D534" s="62" t="s">
        <v>438</v>
      </c>
      <c r="E534" s="71"/>
      <c r="F534" s="83">
        <f>F535+F537</f>
        <v>15000</v>
      </c>
      <c r="G534" s="83">
        <f>G535+G537</f>
        <v>15000</v>
      </c>
      <c r="H534" s="83">
        <f>H535+H537</f>
        <v>10000</v>
      </c>
    </row>
    <row r="535" spans="1:8" s="56" customFormat="1" ht="12" x14ac:dyDescent="0.2">
      <c r="A535" s="70" t="s">
        <v>495</v>
      </c>
      <c r="B535" s="71" t="s">
        <v>679</v>
      </c>
      <c r="C535" s="87" t="s">
        <v>381</v>
      </c>
      <c r="D535" s="87" t="s">
        <v>438</v>
      </c>
      <c r="E535" s="71" t="s">
        <v>77</v>
      </c>
      <c r="F535" s="84">
        <f>F536</f>
        <v>4500</v>
      </c>
      <c r="G535" s="84">
        <f>G536</f>
        <v>4500</v>
      </c>
      <c r="H535" s="84">
        <f>H536</f>
        <v>4500</v>
      </c>
    </row>
    <row r="536" spans="1:8" s="56" customFormat="1" ht="12" x14ac:dyDescent="0.2">
      <c r="A536" s="70" t="s">
        <v>78</v>
      </c>
      <c r="B536" s="71" t="s">
        <v>679</v>
      </c>
      <c r="C536" s="71" t="s">
        <v>381</v>
      </c>
      <c r="D536" s="71" t="s">
        <v>438</v>
      </c>
      <c r="E536" s="71" t="s">
        <v>79</v>
      </c>
      <c r="F536" s="84">
        <v>4500</v>
      </c>
      <c r="G536" s="84">
        <v>4500</v>
      </c>
      <c r="H536" s="84">
        <v>4500</v>
      </c>
    </row>
    <row r="537" spans="1:8" s="56" customFormat="1" ht="12" x14ac:dyDescent="0.2">
      <c r="A537" s="70" t="s">
        <v>202</v>
      </c>
      <c r="B537" s="71" t="s">
        <v>679</v>
      </c>
      <c r="C537" s="87" t="s">
        <v>381</v>
      </c>
      <c r="D537" s="87" t="s">
        <v>438</v>
      </c>
      <c r="E537" s="71" t="s">
        <v>382</v>
      </c>
      <c r="F537" s="84">
        <f>F538</f>
        <v>10500</v>
      </c>
      <c r="G537" s="84">
        <f>G538</f>
        <v>10500</v>
      </c>
      <c r="H537" s="84">
        <f>H538</f>
        <v>5500</v>
      </c>
    </row>
    <row r="538" spans="1:8" s="56" customFormat="1" ht="12" x14ac:dyDescent="0.2">
      <c r="A538" s="70" t="s">
        <v>383</v>
      </c>
      <c r="B538" s="71" t="s">
        <v>679</v>
      </c>
      <c r="C538" s="71" t="s">
        <v>381</v>
      </c>
      <c r="D538" s="71" t="s">
        <v>438</v>
      </c>
      <c r="E538" s="71" t="s">
        <v>384</v>
      </c>
      <c r="F538" s="84">
        <v>10500</v>
      </c>
      <c r="G538" s="84">
        <v>10500</v>
      </c>
      <c r="H538" s="84">
        <v>5500</v>
      </c>
    </row>
    <row r="539" spans="1:8" s="56" customFormat="1" ht="12" x14ac:dyDescent="0.2">
      <c r="A539" s="61" t="s">
        <v>510</v>
      </c>
      <c r="B539" s="62" t="s">
        <v>680</v>
      </c>
      <c r="C539" s="62"/>
      <c r="D539" s="62"/>
      <c r="E539" s="62"/>
      <c r="F539" s="83">
        <f t="shared" ref="F539:H542" si="91">F540</f>
        <v>3000</v>
      </c>
      <c r="G539" s="83">
        <f t="shared" si="91"/>
        <v>3000</v>
      </c>
      <c r="H539" s="83">
        <f t="shared" si="91"/>
        <v>3000</v>
      </c>
    </row>
    <row r="540" spans="1:8" s="56" customFormat="1" ht="12" x14ac:dyDescent="0.2">
      <c r="A540" s="61" t="s">
        <v>337</v>
      </c>
      <c r="B540" s="62" t="s">
        <v>680</v>
      </c>
      <c r="C540" s="62" t="s">
        <v>381</v>
      </c>
      <c r="D540" s="62"/>
      <c r="E540" s="62"/>
      <c r="F540" s="83">
        <f t="shared" si="91"/>
        <v>3000</v>
      </c>
      <c r="G540" s="83">
        <f t="shared" si="91"/>
        <v>3000</v>
      </c>
      <c r="H540" s="83">
        <f t="shared" si="91"/>
        <v>3000</v>
      </c>
    </row>
    <row r="541" spans="1:8" s="56" customFormat="1" ht="12" x14ac:dyDescent="0.2">
      <c r="A541" s="61" t="s">
        <v>339</v>
      </c>
      <c r="B541" s="62" t="s">
        <v>680</v>
      </c>
      <c r="C541" s="62" t="s">
        <v>381</v>
      </c>
      <c r="D541" s="62" t="s">
        <v>438</v>
      </c>
      <c r="E541" s="62"/>
      <c r="F541" s="83">
        <f t="shared" si="91"/>
        <v>3000</v>
      </c>
      <c r="G541" s="83">
        <f t="shared" si="91"/>
        <v>3000</v>
      </c>
      <c r="H541" s="83">
        <f t="shared" si="91"/>
        <v>3000</v>
      </c>
    </row>
    <row r="542" spans="1:8" s="56" customFormat="1" ht="12" x14ac:dyDescent="0.2">
      <c r="A542" s="70" t="s">
        <v>495</v>
      </c>
      <c r="B542" s="71" t="s">
        <v>680</v>
      </c>
      <c r="C542" s="71" t="s">
        <v>381</v>
      </c>
      <c r="D542" s="71" t="s">
        <v>438</v>
      </c>
      <c r="E542" s="71" t="s">
        <v>77</v>
      </c>
      <c r="F542" s="84">
        <f t="shared" si="91"/>
        <v>3000</v>
      </c>
      <c r="G542" s="84">
        <f t="shared" si="91"/>
        <v>3000</v>
      </c>
      <c r="H542" s="84">
        <f t="shared" si="91"/>
        <v>3000</v>
      </c>
    </row>
    <row r="543" spans="1:8" s="56" customFormat="1" ht="12" x14ac:dyDescent="0.2">
      <c r="A543" s="70" t="s">
        <v>78</v>
      </c>
      <c r="B543" s="71" t="s">
        <v>680</v>
      </c>
      <c r="C543" s="71" t="s">
        <v>381</v>
      </c>
      <c r="D543" s="71" t="s">
        <v>438</v>
      </c>
      <c r="E543" s="71" t="s">
        <v>79</v>
      </c>
      <c r="F543" s="84">
        <v>3000</v>
      </c>
      <c r="G543" s="84">
        <v>3000</v>
      </c>
      <c r="H543" s="84">
        <v>3000</v>
      </c>
    </row>
    <row r="544" spans="1:8" s="56" customFormat="1" ht="24" x14ac:dyDescent="0.2">
      <c r="A544" s="61" t="s">
        <v>681</v>
      </c>
      <c r="B544" s="62" t="s">
        <v>136</v>
      </c>
      <c r="C544" s="62"/>
      <c r="D544" s="62"/>
      <c r="E544" s="71"/>
      <c r="F544" s="63">
        <f t="shared" ref="F544:H546" si="92">F545</f>
        <v>74561.8</v>
      </c>
      <c r="G544" s="63">
        <f t="shared" si="92"/>
        <v>63561.8</v>
      </c>
      <c r="H544" s="63">
        <f t="shared" si="92"/>
        <v>48322.8</v>
      </c>
    </row>
    <row r="545" spans="1:8" s="56" customFormat="1" ht="24" x14ac:dyDescent="0.2">
      <c r="A545" s="75" t="s">
        <v>682</v>
      </c>
      <c r="B545" s="76" t="s">
        <v>683</v>
      </c>
      <c r="C545" s="76"/>
      <c r="D545" s="76"/>
      <c r="E545" s="88"/>
      <c r="F545" s="77">
        <f t="shared" si="92"/>
        <v>74561.8</v>
      </c>
      <c r="G545" s="77">
        <f t="shared" si="92"/>
        <v>63561.8</v>
      </c>
      <c r="H545" s="77">
        <f t="shared" si="92"/>
        <v>48322.8</v>
      </c>
    </row>
    <row r="546" spans="1:8" s="56" customFormat="1" ht="12" x14ac:dyDescent="0.2">
      <c r="A546" s="61" t="s">
        <v>337</v>
      </c>
      <c r="B546" s="62" t="s">
        <v>683</v>
      </c>
      <c r="C546" s="62" t="s">
        <v>381</v>
      </c>
      <c r="D546" s="62"/>
      <c r="E546" s="88"/>
      <c r="F546" s="77">
        <f t="shared" si="92"/>
        <v>74561.8</v>
      </c>
      <c r="G546" s="77">
        <f t="shared" si="92"/>
        <v>63561.8</v>
      </c>
      <c r="H546" s="77">
        <f t="shared" si="92"/>
        <v>48322.8</v>
      </c>
    </row>
    <row r="547" spans="1:8" s="56" customFormat="1" ht="12" x14ac:dyDescent="0.2">
      <c r="A547" s="61" t="s">
        <v>339</v>
      </c>
      <c r="B547" s="62" t="s">
        <v>683</v>
      </c>
      <c r="C547" s="62" t="s">
        <v>381</v>
      </c>
      <c r="D547" s="62" t="s">
        <v>438</v>
      </c>
      <c r="E547" s="88"/>
      <c r="F547" s="77">
        <f>F548+F550</f>
        <v>74561.8</v>
      </c>
      <c r="G547" s="77">
        <f>G548+G550</f>
        <v>63561.8</v>
      </c>
      <c r="H547" s="77">
        <f>H548+H550</f>
        <v>48322.8</v>
      </c>
    </row>
    <row r="548" spans="1:8" s="56" customFormat="1" ht="12" x14ac:dyDescent="0.2">
      <c r="A548" s="70" t="s">
        <v>495</v>
      </c>
      <c r="B548" s="71" t="s">
        <v>683</v>
      </c>
      <c r="C548" s="71" t="s">
        <v>381</v>
      </c>
      <c r="D548" s="71" t="s">
        <v>438</v>
      </c>
      <c r="E548" s="71" t="s">
        <v>77</v>
      </c>
      <c r="F548" s="72">
        <f>F549</f>
        <v>70561.8</v>
      </c>
      <c r="G548" s="72">
        <f>G549</f>
        <v>59561.8</v>
      </c>
      <c r="H548" s="72">
        <f>H549</f>
        <v>44322.8</v>
      </c>
    </row>
    <row r="549" spans="1:8" s="56" customFormat="1" ht="12" x14ac:dyDescent="0.2">
      <c r="A549" s="70" t="s">
        <v>78</v>
      </c>
      <c r="B549" s="71" t="s">
        <v>683</v>
      </c>
      <c r="C549" s="71" t="s">
        <v>381</v>
      </c>
      <c r="D549" s="71" t="s">
        <v>438</v>
      </c>
      <c r="E549" s="71" t="s">
        <v>79</v>
      </c>
      <c r="F549" s="72">
        <f>72561.8-2000</f>
        <v>70561.8</v>
      </c>
      <c r="G549" s="72">
        <v>59561.8</v>
      </c>
      <c r="H549" s="72">
        <v>44322.8</v>
      </c>
    </row>
    <row r="550" spans="1:8" s="56" customFormat="1" ht="12" x14ac:dyDescent="0.2">
      <c r="A550" s="70" t="s">
        <v>202</v>
      </c>
      <c r="B550" s="71" t="s">
        <v>683</v>
      </c>
      <c r="C550" s="87" t="s">
        <v>381</v>
      </c>
      <c r="D550" s="87" t="s">
        <v>438</v>
      </c>
      <c r="E550" s="71" t="s">
        <v>382</v>
      </c>
      <c r="F550" s="72">
        <f>F551</f>
        <v>4000</v>
      </c>
      <c r="G550" s="72">
        <f>G551</f>
        <v>4000</v>
      </c>
      <c r="H550" s="72">
        <f>H551</f>
        <v>4000</v>
      </c>
    </row>
    <row r="551" spans="1:8" s="56" customFormat="1" ht="12" x14ac:dyDescent="0.2">
      <c r="A551" s="70" t="s">
        <v>383</v>
      </c>
      <c r="B551" s="71" t="s">
        <v>683</v>
      </c>
      <c r="C551" s="71" t="s">
        <v>381</v>
      </c>
      <c r="D551" s="71" t="s">
        <v>438</v>
      </c>
      <c r="E551" s="71" t="s">
        <v>384</v>
      </c>
      <c r="F551" s="72">
        <v>4000</v>
      </c>
      <c r="G551" s="72">
        <v>4000</v>
      </c>
      <c r="H551" s="72">
        <v>4000</v>
      </c>
    </row>
    <row r="552" spans="1:8" s="56" customFormat="1" ht="13.5" x14ac:dyDescent="0.2">
      <c r="A552" s="74" t="s">
        <v>670</v>
      </c>
      <c r="B552" s="65" t="s">
        <v>447</v>
      </c>
      <c r="C552" s="65"/>
      <c r="D552" s="65"/>
      <c r="E552" s="116"/>
      <c r="F552" s="66">
        <v>11100</v>
      </c>
      <c r="G552" s="66">
        <v>11100</v>
      </c>
      <c r="H552" s="66">
        <v>6100</v>
      </c>
    </row>
    <row r="553" spans="1:8" s="56" customFormat="1" ht="12.75" customHeight="1" x14ac:dyDescent="0.2">
      <c r="A553" s="79" t="s">
        <v>671</v>
      </c>
      <c r="B553" s="76" t="s">
        <v>672</v>
      </c>
      <c r="C553" s="76"/>
      <c r="D553" s="76"/>
      <c r="E553" s="76"/>
      <c r="F553" s="77">
        <f t="shared" ref="F553:H556" si="93">F554</f>
        <v>500</v>
      </c>
      <c r="G553" s="77">
        <f t="shared" si="93"/>
        <v>500</v>
      </c>
      <c r="H553" s="77">
        <f t="shared" si="93"/>
        <v>500</v>
      </c>
    </row>
    <row r="554" spans="1:8" s="56" customFormat="1" ht="12" x14ac:dyDescent="0.2">
      <c r="A554" s="61" t="s">
        <v>337</v>
      </c>
      <c r="B554" s="62" t="s">
        <v>672</v>
      </c>
      <c r="C554" s="62" t="s">
        <v>381</v>
      </c>
      <c r="D554" s="62"/>
      <c r="E554" s="76"/>
      <c r="F554" s="77">
        <f t="shared" si="93"/>
        <v>500</v>
      </c>
      <c r="G554" s="77">
        <f t="shared" si="93"/>
        <v>500</v>
      </c>
      <c r="H554" s="77">
        <f t="shared" si="93"/>
        <v>500</v>
      </c>
    </row>
    <row r="555" spans="1:8" s="56" customFormat="1" ht="12" x14ac:dyDescent="0.2">
      <c r="A555" s="61" t="s">
        <v>338</v>
      </c>
      <c r="B555" s="62" t="s">
        <v>672</v>
      </c>
      <c r="C555" s="62" t="s">
        <v>381</v>
      </c>
      <c r="D555" s="62" t="s">
        <v>69</v>
      </c>
      <c r="E555" s="76"/>
      <c r="F555" s="77">
        <f t="shared" si="93"/>
        <v>500</v>
      </c>
      <c r="G555" s="77">
        <f t="shared" si="93"/>
        <v>500</v>
      </c>
      <c r="H555" s="77">
        <f t="shared" si="93"/>
        <v>500</v>
      </c>
    </row>
    <row r="556" spans="1:8" s="56" customFormat="1" ht="12" x14ac:dyDescent="0.2">
      <c r="A556" s="70" t="s">
        <v>495</v>
      </c>
      <c r="B556" s="71" t="s">
        <v>672</v>
      </c>
      <c r="C556" s="71" t="s">
        <v>381</v>
      </c>
      <c r="D556" s="71" t="s">
        <v>69</v>
      </c>
      <c r="E556" s="71" t="s">
        <v>77</v>
      </c>
      <c r="F556" s="72">
        <f t="shared" si="93"/>
        <v>500</v>
      </c>
      <c r="G556" s="72">
        <f t="shared" si="93"/>
        <v>500</v>
      </c>
      <c r="H556" s="72">
        <f t="shared" si="93"/>
        <v>500</v>
      </c>
    </row>
    <row r="557" spans="1:8" s="56" customFormat="1" ht="12" x14ac:dyDescent="0.2">
      <c r="A557" s="70" t="s">
        <v>78</v>
      </c>
      <c r="B557" s="71" t="s">
        <v>672</v>
      </c>
      <c r="C557" s="71" t="s">
        <v>381</v>
      </c>
      <c r="D557" s="71" t="s">
        <v>69</v>
      </c>
      <c r="E557" s="71" t="s">
        <v>79</v>
      </c>
      <c r="F557" s="72">
        <v>500</v>
      </c>
      <c r="G557" s="72">
        <v>500</v>
      </c>
      <c r="H557" s="72">
        <v>500</v>
      </c>
    </row>
    <row r="558" spans="1:8" s="56" customFormat="1" ht="24" x14ac:dyDescent="0.2">
      <c r="A558" s="75" t="s">
        <v>508</v>
      </c>
      <c r="B558" s="76" t="s">
        <v>673</v>
      </c>
      <c r="C558" s="76"/>
      <c r="D558" s="76"/>
      <c r="E558" s="76"/>
      <c r="F558" s="77">
        <f t="shared" ref="F558:H561" si="94">F559</f>
        <v>500</v>
      </c>
      <c r="G558" s="77">
        <f t="shared" si="94"/>
        <v>500</v>
      </c>
      <c r="H558" s="77">
        <f t="shared" si="94"/>
        <v>500</v>
      </c>
    </row>
    <row r="559" spans="1:8" s="56" customFormat="1" ht="12" x14ac:dyDescent="0.2">
      <c r="A559" s="61" t="s">
        <v>337</v>
      </c>
      <c r="B559" s="62" t="s">
        <v>673</v>
      </c>
      <c r="C559" s="62" t="s">
        <v>381</v>
      </c>
      <c r="D559" s="62"/>
      <c r="E559" s="76"/>
      <c r="F559" s="77">
        <f t="shared" si="94"/>
        <v>500</v>
      </c>
      <c r="G559" s="77">
        <f t="shared" si="94"/>
        <v>500</v>
      </c>
      <c r="H559" s="77">
        <f t="shared" si="94"/>
        <v>500</v>
      </c>
    </row>
    <row r="560" spans="1:8" s="56" customFormat="1" ht="12" x14ac:dyDescent="0.2">
      <c r="A560" s="61" t="s">
        <v>338</v>
      </c>
      <c r="B560" s="62" t="s">
        <v>673</v>
      </c>
      <c r="C560" s="62" t="s">
        <v>381</v>
      </c>
      <c r="D560" s="62" t="s">
        <v>69</v>
      </c>
      <c r="E560" s="76"/>
      <c r="F560" s="77">
        <f t="shared" si="94"/>
        <v>500</v>
      </c>
      <c r="G560" s="77">
        <f t="shared" si="94"/>
        <v>500</v>
      </c>
      <c r="H560" s="77">
        <f t="shared" si="94"/>
        <v>500</v>
      </c>
    </row>
    <row r="561" spans="1:8" s="56" customFormat="1" ht="12" x14ac:dyDescent="0.2">
      <c r="A561" s="70" t="s">
        <v>495</v>
      </c>
      <c r="B561" s="71" t="s">
        <v>673</v>
      </c>
      <c r="C561" s="71" t="s">
        <v>381</v>
      </c>
      <c r="D561" s="71" t="s">
        <v>69</v>
      </c>
      <c r="E561" s="71" t="s">
        <v>77</v>
      </c>
      <c r="F561" s="72">
        <f t="shared" si="94"/>
        <v>500</v>
      </c>
      <c r="G561" s="72">
        <f t="shared" si="94"/>
        <v>500</v>
      </c>
      <c r="H561" s="72">
        <f t="shared" si="94"/>
        <v>500</v>
      </c>
    </row>
    <row r="562" spans="1:8" s="56" customFormat="1" ht="12" x14ac:dyDescent="0.2">
      <c r="A562" s="70" t="s">
        <v>78</v>
      </c>
      <c r="B562" s="71" t="s">
        <v>673</v>
      </c>
      <c r="C562" s="71" t="s">
        <v>381</v>
      </c>
      <c r="D562" s="71" t="s">
        <v>69</v>
      </c>
      <c r="E562" s="71" t="s">
        <v>79</v>
      </c>
      <c r="F562" s="72">
        <v>500</v>
      </c>
      <c r="G562" s="72">
        <v>500</v>
      </c>
      <c r="H562" s="72">
        <v>500</v>
      </c>
    </row>
    <row r="563" spans="1:8" s="56" customFormat="1" ht="12" x14ac:dyDescent="0.2">
      <c r="A563" s="79" t="s">
        <v>222</v>
      </c>
      <c r="B563" s="82" t="s">
        <v>674</v>
      </c>
      <c r="C563" s="76"/>
      <c r="D563" s="76"/>
      <c r="E563" s="76"/>
      <c r="F563" s="77">
        <f t="shared" ref="F563:H566" si="95">F564</f>
        <v>10100</v>
      </c>
      <c r="G563" s="77">
        <f t="shared" si="95"/>
        <v>10100</v>
      </c>
      <c r="H563" s="77">
        <f t="shared" si="95"/>
        <v>5100</v>
      </c>
    </row>
    <row r="564" spans="1:8" s="56" customFormat="1" ht="12" x14ac:dyDescent="0.2">
      <c r="A564" s="61" t="s">
        <v>337</v>
      </c>
      <c r="B564" s="130" t="s">
        <v>674</v>
      </c>
      <c r="C564" s="62" t="s">
        <v>381</v>
      </c>
      <c r="D564" s="62"/>
      <c r="E564" s="76"/>
      <c r="F564" s="77">
        <f t="shared" si="95"/>
        <v>10100</v>
      </c>
      <c r="G564" s="77">
        <f t="shared" si="95"/>
        <v>10100</v>
      </c>
      <c r="H564" s="77">
        <f t="shared" si="95"/>
        <v>5100</v>
      </c>
    </row>
    <row r="565" spans="1:8" s="56" customFormat="1" ht="12" x14ac:dyDescent="0.2">
      <c r="A565" s="61" t="s">
        <v>338</v>
      </c>
      <c r="B565" s="130" t="s">
        <v>674</v>
      </c>
      <c r="C565" s="62" t="s">
        <v>381</v>
      </c>
      <c r="D565" s="62" t="s">
        <v>69</v>
      </c>
      <c r="E565" s="76"/>
      <c r="F565" s="77">
        <f t="shared" si="95"/>
        <v>10100</v>
      </c>
      <c r="G565" s="77">
        <f t="shared" si="95"/>
        <v>10100</v>
      </c>
      <c r="H565" s="77">
        <f t="shared" si="95"/>
        <v>5100</v>
      </c>
    </row>
    <row r="566" spans="1:8" s="56" customFormat="1" ht="12" x14ac:dyDescent="0.2">
      <c r="A566" s="70" t="s">
        <v>495</v>
      </c>
      <c r="B566" s="71" t="s">
        <v>674</v>
      </c>
      <c r="C566" s="71" t="s">
        <v>381</v>
      </c>
      <c r="D566" s="71" t="s">
        <v>69</v>
      </c>
      <c r="E566" s="71" t="s">
        <v>77</v>
      </c>
      <c r="F566" s="72">
        <f t="shared" si="95"/>
        <v>10100</v>
      </c>
      <c r="G566" s="72">
        <f t="shared" si="95"/>
        <v>10100</v>
      </c>
      <c r="H566" s="72">
        <f t="shared" si="95"/>
        <v>5100</v>
      </c>
    </row>
    <row r="567" spans="1:8" s="56" customFormat="1" ht="12" x14ac:dyDescent="0.2">
      <c r="A567" s="70" t="s">
        <v>78</v>
      </c>
      <c r="B567" s="71" t="s">
        <v>674</v>
      </c>
      <c r="C567" s="71" t="s">
        <v>381</v>
      </c>
      <c r="D567" s="71" t="s">
        <v>69</v>
      </c>
      <c r="E567" s="71" t="s">
        <v>79</v>
      </c>
      <c r="F567" s="72">
        <v>10100</v>
      </c>
      <c r="G567" s="72">
        <v>10100</v>
      </c>
      <c r="H567" s="72">
        <v>5100</v>
      </c>
    </row>
    <row r="568" spans="1:8" s="56" customFormat="1" ht="12" x14ac:dyDescent="0.2">
      <c r="A568" s="75" t="s">
        <v>684</v>
      </c>
      <c r="B568" s="76" t="s">
        <v>685</v>
      </c>
      <c r="C568" s="76"/>
      <c r="D568" s="76"/>
      <c r="E568" s="76"/>
      <c r="F568" s="77">
        <f t="shared" ref="F568:H572" si="96">F569</f>
        <v>17310</v>
      </c>
      <c r="G568" s="77">
        <f t="shared" si="96"/>
        <v>17310</v>
      </c>
      <c r="H568" s="77">
        <f t="shared" si="96"/>
        <v>12310</v>
      </c>
    </row>
    <row r="569" spans="1:8" s="56" customFormat="1" ht="12" x14ac:dyDescent="0.2">
      <c r="A569" s="75" t="s">
        <v>686</v>
      </c>
      <c r="B569" s="76" t="s">
        <v>687</v>
      </c>
      <c r="C569" s="71"/>
      <c r="D569" s="71"/>
      <c r="E569" s="76"/>
      <c r="F569" s="77">
        <f t="shared" si="96"/>
        <v>17310</v>
      </c>
      <c r="G569" s="77">
        <f t="shared" si="96"/>
        <v>17310</v>
      </c>
      <c r="H569" s="77">
        <f t="shared" si="96"/>
        <v>12310</v>
      </c>
    </row>
    <row r="570" spans="1:8" s="56" customFormat="1" ht="12" x14ac:dyDescent="0.2">
      <c r="A570" s="61" t="s">
        <v>337</v>
      </c>
      <c r="B570" s="62" t="s">
        <v>687</v>
      </c>
      <c r="C570" s="62" t="s">
        <v>381</v>
      </c>
      <c r="D570" s="62"/>
      <c r="E570" s="76"/>
      <c r="F570" s="77">
        <f t="shared" si="96"/>
        <v>17310</v>
      </c>
      <c r="G570" s="77">
        <f t="shared" si="96"/>
        <v>17310</v>
      </c>
      <c r="H570" s="77">
        <f t="shared" si="96"/>
        <v>12310</v>
      </c>
    </row>
    <row r="571" spans="1:8" s="56" customFormat="1" ht="12" x14ac:dyDescent="0.2">
      <c r="A571" s="61" t="s">
        <v>339</v>
      </c>
      <c r="B571" s="62" t="s">
        <v>687</v>
      </c>
      <c r="C571" s="62" t="s">
        <v>381</v>
      </c>
      <c r="D571" s="62" t="s">
        <v>438</v>
      </c>
      <c r="E571" s="76"/>
      <c r="F571" s="77">
        <f t="shared" si="96"/>
        <v>17310</v>
      </c>
      <c r="G571" s="77">
        <f t="shared" si="96"/>
        <v>17310</v>
      </c>
      <c r="H571" s="77">
        <f t="shared" si="96"/>
        <v>12310</v>
      </c>
    </row>
    <row r="572" spans="1:8" s="56" customFormat="1" ht="12" x14ac:dyDescent="0.2">
      <c r="A572" s="70" t="s">
        <v>495</v>
      </c>
      <c r="B572" s="71" t="s">
        <v>687</v>
      </c>
      <c r="C572" s="71" t="s">
        <v>381</v>
      </c>
      <c r="D572" s="71" t="s">
        <v>438</v>
      </c>
      <c r="E572" s="71" t="s">
        <v>77</v>
      </c>
      <c r="F572" s="72">
        <f t="shared" si="96"/>
        <v>17310</v>
      </c>
      <c r="G572" s="72">
        <f t="shared" si="96"/>
        <v>17310</v>
      </c>
      <c r="H572" s="72">
        <f t="shared" si="96"/>
        <v>12310</v>
      </c>
    </row>
    <row r="573" spans="1:8" s="56" customFormat="1" ht="12" x14ac:dyDescent="0.2">
      <c r="A573" s="70" t="s">
        <v>78</v>
      </c>
      <c r="B573" s="71" t="s">
        <v>687</v>
      </c>
      <c r="C573" s="71" t="s">
        <v>381</v>
      </c>
      <c r="D573" s="71" t="s">
        <v>438</v>
      </c>
      <c r="E573" s="71" t="s">
        <v>79</v>
      </c>
      <c r="F573" s="72">
        <v>17310</v>
      </c>
      <c r="G573" s="72">
        <v>17310</v>
      </c>
      <c r="H573" s="72">
        <v>12310</v>
      </c>
    </row>
    <row r="574" spans="1:8" s="56" customFormat="1" ht="12" x14ac:dyDescent="0.2">
      <c r="A574" s="75" t="s">
        <v>135</v>
      </c>
      <c r="B574" s="76" t="s">
        <v>115</v>
      </c>
      <c r="C574" s="76"/>
      <c r="D574" s="76"/>
      <c r="E574" s="88"/>
      <c r="F574" s="77">
        <f>F575+F580+F585+F590+F595+F600+F610+F615+F620+F625+F630</f>
        <v>344311.63130000001</v>
      </c>
      <c r="G574" s="77">
        <f>G575+G580+G585+G590+G595+G600+G610+G615+G620+G625+G630</f>
        <v>189120.9</v>
      </c>
      <c r="H574" s="77">
        <f>H575+H580+H585+H590+H595+H600+H610+H615+H620+H625+H630</f>
        <v>179405.9</v>
      </c>
    </row>
    <row r="575" spans="1:8" s="56" customFormat="1" ht="48" x14ac:dyDescent="0.2">
      <c r="A575" s="89" t="s">
        <v>526</v>
      </c>
      <c r="B575" s="76" t="s">
        <v>539</v>
      </c>
      <c r="C575" s="76"/>
      <c r="D575" s="76"/>
      <c r="E575" s="76"/>
      <c r="F575" s="85">
        <f t="shared" ref="F575:H578" si="97">F576</f>
        <v>97778.907380000004</v>
      </c>
      <c r="G575" s="85">
        <f t="shared" si="97"/>
        <v>0</v>
      </c>
      <c r="H575" s="85">
        <f t="shared" si="97"/>
        <v>0</v>
      </c>
    </row>
    <row r="576" spans="1:8" s="56" customFormat="1" ht="12" x14ac:dyDescent="0.2">
      <c r="A576" s="61" t="s">
        <v>337</v>
      </c>
      <c r="B576" s="62" t="s">
        <v>539</v>
      </c>
      <c r="C576" s="62" t="s">
        <v>381</v>
      </c>
      <c r="D576" s="62"/>
      <c r="E576" s="76"/>
      <c r="F576" s="85">
        <f t="shared" si="97"/>
        <v>97778.907380000004</v>
      </c>
      <c r="G576" s="85">
        <f t="shared" si="97"/>
        <v>0</v>
      </c>
      <c r="H576" s="85">
        <f t="shared" si="97"/>
        <v>0</v>
      </c>
    </row>
    <row r="577" spans="1:8" s="56" customFormat="1" ht="12" x14ac:dyDescent="0.2">
      <c r="A577" s="61" t="s">
        <v>338</v>
      </c>
      <c r="B577" s="62" t="s">
        <v>539</v>
      </c>
      <c r="C577" s="62" t="s">
        <v>381</v>
      </c>
      <c r="D577" s="62" t="s">
        <v>69</v>
      </c>
      <c r="E577" s="76"/>
      <c r="F577" s="85">
        <f t="shared" si="97"/>
        <v>97778.907380000004</v>
      </c>
      <c r="G577" s="85">
        <f t="shared" si="97"/>
        <v>0</v>
      </c>
      <c r="H577" s="85">
        <f t="shared" si="97"/>
        <v>0</v>
      </c>
    </row>
    <row r="578" spans="1:8" s="56" customFormat="1" ht="12" x14ac:dyDescent="0.2">
      <c r="A578" s="70" t="s">
        <v>202</v>
      </c>
      <c r="B578" s="71" t="s">
        <v>539</v>
      </c>
      <c r="C578" s="71" t="s">
        <v>381</v>
      </c>
      <c r="D578" s="71" t="s">
        <v>69</v>
      </c>
      <c r="E578" s="71" t="s">
        <v>382</v>
      </c>
      <c r="F578" s="84">
        <f t="shared" si="97"/>
        <v>97778.907380000004</v>
      </c>
      <c r="G578" s="84">
        <f t="shared" si="97"/>
        <v>0</v>
      </c>
      <c r="H578" s="84">
        <f t="shared" si="97"/>
        <v>0</v>
      </c>
    </row>
    <row r="579" spans="1:8" s="56" customFormat="1" ht="12" x14ac:dyDescent="0.2">
      <c r="A579" s="70" t="s">
        <v>383</v>
      </c>
      <c r="B579" s="71" t="s">
        <v>539</v>
      </c>
      <c r="C579" s="71" t="s">
        <v>381</v>
      </c>
      <c r="D579" s="71" t="s">
        <v>69</v>
      </c>
      <c r="E579" s="71" t="s">
        <v>384</v>
      </c>
      <c r="F579" s="84">
        <f>19512.04901+78266.85837</f>
        <v>97778.907380000004</v>
      </c>
      <c r="G579" s="84">
        <v>0</v>
      </c>
      <c r="H579" s="84">
        <v>0</v>
      </c>
    </row>
    <row r="580" spans="1:8" s="56" customFormat="1" ht="54" x14ac:dyDescent="0.2">
      <c r="A580" s="74" t="s">
        <v>527</v>
      </c>
      <c r="B580" s="65" t="s">
        <v>540</v>
      </c>
      <c r="C580" s="65"/>
      <c r="D580" s="65"/>
      <c r="E580" s="65"/>
      <c r="F580" s="85">
        <f t="shared" ref="F580:H583" si="98">F581</f>
        <v>686.82392000000004</v>
      </c>
      <c r="G580" s="85">
        <f t="shared" si="98"/>
        <v>0</v>
      </c>
      <c r="H580" s="85">
        <f t="shared" si="98"/>
        <v>0</v>
      </c>
    </row>
    <row r="581" spans="1:8" s="56" customFormat="1" ht="13.5" x14ac:dyDescent="0.2">
      <c r="A581" s="61" t="s">
        <v>337</v>
      </c>
      <c r="B581" s="62" t="s">
        <v>540</v>
      </c>
      <c r="C581" s="62" t="s">
        <v>381</v>
      </c>
      <c r="D581" s="62"/>
      <c r="E581" s="65"/>
      <c r="F581" s="85">
        <f t="shared" si="98"/>
        <v>686.82392000000004</v>
      </c>
      <c r="G581" s="85">
        <f t="shared" si="98"/>
        <v>0</v>
      </c>
      <c r="H581" s="85">
        <f t="shared" si="98"/>
        <v>0</v>
      </c>
    </row>
    <row r="582" spans="1:8" s="56" customFormat="1" ht="13.5" x14ac:dyDescent="0.2">
      <c r="A582" s="61" t="s">
        <v>338</v>
      </c>
      <c r="B582" s="62" t="s">
        <v>540</v>
      </c>
      <c r="C582" s="62" t="s">
        <v>381</v>
      </c>
      <c r="D582" s="62" t="s">
        <v>69</v>
      </c>
      <c r="E582" s="65"/>
      <c r="F582" s="85">
        <f t="shared" si="98"/>
        <v>686.82392000000004</v>
      </c>
      <c r="G582" s="85">
        <f t="shared" si="98"/>
        <v>0</v>
      </c>
      <c r="H582" s="85">
        <f t="shared" si="98"/>
        <v>0</v>
      </c>
    </row>
    <row r="583" spans="1:8" s="56" customFormat="1" ht="12" x14ac:dyDescent="0.2">
      <c r="A583" s="70" t="s">
        <v>202</v>
      </c>
      <c r="B583" s="71" t="s">
        <v>540</v>
      </c>
      <c r="C583" s="71" t="s">
        <v>381</v>
      </c>
      <c r="D583" s="71" t="s">
        <v>69</v>
      </c>
      <c r="E583" s="71" t="s">
        <v>382</v>
      </c>
      <c r="F583" s="84">
        <f t="shared" si="98"/>
        <v>686.82392000000004</v>
      </c>
      <c r="G583" s="84">
        <f t="shared" si="98"/>
        <v>0</v>
      </c>
      <c r="H583" s="84">
        <f t="shared" si="98"/>
        <v>0</v>
      </c>
    </row>
    <row r="584" spans="1:8" s="56" customFormat="1" ht="12" x14ac:dyDescent="0.2">
      <c r="A584" s="70" t="s">
        <v>383</v>
      </c>
      <c r="B584" s="71" t="s">
        <v>540</v>
      </c>
      <c r="C584" s="71" t="s">
        <v>381</v>
      </c>
      <c r="D584" s="71" t="s">
        <v>69</v>
      </c>
      <c r="E584" s="71" t="s">
        <v>384</v>
      </c>
      <c r="F584" s="84">
        <v>686.82392000000004</v>
      </c>
      <c r="G584" s="84">
        <v>0</v>
      </c>
      <c r="H584" s="84">
        <v>0</v>
      </c>
    </row>
    <row r="585" spans="1:8" s="56" customFormat="1" ht="24" x14ac:dyDescent="0.2">
      <c r="A585" s="136" t="s">
        <v>504</v>
      </c>
      <c r="B585" s="62" t="s">
        <v>541</v>
      </c>
      <c r="C585" s="62"/>
      <c r="D585" s="62"/>
      <c r="E585" s="62"/>
      <c r="F585" s="63">
        <f t="shared" ref="F585:H588" si="99">F586</f>
        <v>37686.800000000003</v>
      </c>
      <c r="G585" s="63">
        <f t="shared" si="99"/>
        <v>9715</v>
      </c>
      <c r="H585" s="207">
        <f t="shared" si="99"/>
        <v>0</v>
      </c>
    </row>
    <row r="586" spans="1:8" s="56" customFormat="1" ht="12" x14ac:dyDescent="0.2">
      <c r="A586" s="61" t="s">
        <v>337</v>
      </c>
      <c r="B586" s="62" t="s">
        <v>541</v>
      </c>
      <c r="C586" s="62" t="s">
        <v>381</v>
      </c>
      <c r="D586" s="62"/>
      <c r="E586" s="62"/>
      <c r="F586" s="63">
        <f t="shared" si="99"/>
        <v>37686.800000000003</v>
      </c>
      <c r="G586" s="63">
        <f t="shared" si="99"/>
        <v>9715</v>
      </c>
      <c r="H586" s="207">
        <f t="shared" si="99"/>
        <v>0</v>
      </c>
    </row>
    <row r="587" spans="1:8" s="56" customFormat="1" ht="12" x14ac:dyDescent="0.2">
      <c r="A587" s="61" t="s">
        <v>338</v>
      </c>
      <c r="B587" s="62" t="s">
        <v>541</v>
      </c>
      <c r="C587" s="62" t="s">
        <v>381</v>
      </c>
      <c r="D587" s="62" t="s">
        <v>69</v>
      </c>
      <c r="E587" s="62"/>
      <c r="F587" s="63">
        <f t="shared" si="99"/>
        <v>37686.800000000003</v>
      </c>
      <c r="G587" s="63">
        <f t="shared" si="99"/>
        <v>9715</v>
      </c>
      <c r="H587" s="207">
        <f t="shared" si="99"/>
        <v>0</v>
      </c>
    </row>
    <row r="588" spans="1:8" s="56" customFormat="1" ht="12" x14ac:dyDescent="0.2">
      <c r="A588" s="137" t="s">
        <v>202</v>
      </c>
      <c r="B588" s="71" t="s">
        <v>541</v>
      </c>
      <c r="C588" s="71" t="s">
        <v>381</v>
      </c>
      <c r="D588" s="71" t="s">
        <v>69</v>
      </c>
      <c r="E588" s="71" t="s">
        <v>382</v>
      </c>
      <c r="F588" s="72">
        <f t="shared" si="99"/>
        <v>37686.800000000003</v>
      </c>
      <c r="G588" s="72">
        <f t="shared" si="99"/>
        <v>9715</v>
      </c>
      <c r="H588" s="206">
        <f t="shared" si="99"/>
        <v>0</v>
      </c>
    </row>
    <row r="589" spans="1:8" s="56" customFormat="1" ht="12" x14ac:dyDescent="0.2">
      <c r="A589" s="137" t="s">
        <v>383</v>
      </c>
      <c r="B589" s="71" t="s">
        <v>541</v>
      </c>
      <c r="C589" s="71" t="s">
        <v>381</v>
      </c>
      <c r="D589" s="71" t="s">
        <v>69</v>
      </c>
      <c r="E589" s="71" t="s">
        <v>384</v>
      </c>
      <c r="F589" s="72">
        <f>9686.8+28000</f>
        <v>37686.800000000003</v>
      </c>
      <c r="G589" s="72">
        <v>9715</v>
      </c>
      <c r="H589" s="206">
        <v>0</v>
      </c>
    </row>
    <row r="590" spans="1:8" s="56" customFormat="1" ht="24" x14ac:dyDescent="0.2">
      <c r="A590" s="75" t="s">
        <v>398</v>
      </c>
      <c r="B590" s="76" t="s">
        <v>448</v>
      </c>
      <c r="C590" s="76"/>
      <c r="D590" s="76"/>
      <c r="E590" s="76"/>
      <c r="F590" s="77">
        <f t="shared" ref="F590:H593" si="100">F591</f>
        <v>26000</v>
      </c>
      <c r="G590" s="208">
        <f t="shared" si="100"/>
        <v>0</v>
      </c>
      <c r="H590" s="208">
        <f t="shared" si="100"/>
        <v>0</v>
      </c>
    </row>
    <row r="591" spans="1:8" s="56" customFormat="1" ht="12" x14ac:dyDescent="0.2">
      <c r="A591" s="61" t="s">
        <v>337</v>
      </c>
      <c r="B591" s="62" t="s">
        <v>448</v>
      </c>
      <c r="C591" s="62" t="s">
        <v>381</v>
      </c>
      <c r="D591" s="62"/>
      <c r="E591" s="76"/>
      <c r="F591" s="77">
        <f t="shared" si="100"/>
        <v>26000</v>
      </c>
      <c r="G591" s="208">
        <f t="shared" si="100"/>
        <v>0</v>
      </c>
      <c r="H591" s="208">
        <f t="shared" si="100"/>
        <v>0</v>
      </c>
    </row>
    <row r="592" spans="1:8" s="56" customFormat="1" ht="12" x14ac:dyDescent="0.2">
      <c r="A592" s="61" t="s">
        <v>338</v>
      </c>
      <c r="B592" s="62" t="s">
        <v>448</v>
      </c>
      <c r="C592" s="62" t="s">
        <v>381</v>
      </c>
      <c r="D592" s="62" t="s">
        <v>69</v>
      </c>
      <c r="E592" s="76"/>
      <c r="F592" s="77">
        <f t="shared" si="100"/>
        <v>26000</v>
      </c>
      <c r="G592" s="208">
        <f t="shared" si="100"/>
        <v>0</v>
      </c>
      <c r="H592" s="208">
        <f t="shared" si="100"/>
        <v>0</v>
      </c>
    </row>
    <row r="593" spans="1:8" s="56" customFormat="1" ht="12" x14ac:dyDescent="0.2">
      <c r="A593" s="70" t="s">
        <v>94</v>
      </c>
      <c r="B593" s="71" t="s">
        <v>448</v>
      </c>
      <c r="C593" s="71" t="s">
        <v>381</v>
      </c>
      <c r="D593" s="71" t="s">
        <v>69</v>
      </c>
      <c r="E593" s="71" t="s">
        <v>366</v>
      </c>
      <c r="F593" s="72">
        <f t="shared" si="100"/>
        <v>26000</v>
      </c>
      <c r="G593" s="206">
        <f t="shared" si="100"/>
        <v>0</v>
      </c>
      <c r="H593" s="206">
        <f t="shared" si="100"/>
        <v>0</v>
      </c>
    </row>
    <row r="594" spans="1:8" s="56" customFormat="1" ht="24" x14ac:dyDescent="0.2">
      <c r="A594" s="70" t="s">
        <v>710</v>
      </c>
      <c r="B594" s="71" t="s">
        <v>448</v>
      </c>
      <c r="C594" s="71" t="s">
        <v>381</v>
      </c>
      <c r="D594" s="71" t="s">
        <v>69</v>
      </c>
      <c r="E594" s="71" t="s">
        <v>410</v>
      </c>
      <c r="F594" s="72">
        <f>39000-13000</f>
        <v>26000</v>
      </c>
      <c r="G594" s="206">
        <v>0</v>
      </c>
      <c r="H594" s="206">
        <v>0</v>
      </c>
    </row>
    <row r="595" spans="1:8" s="56" customFormat="1" ht="12" x14ac:dyDescent="0.2">
      <c r="A595" s="75" t="s">
        <v>54</v>
      </c>
      <c r="B595" s="76" t="s">
        <v>690</v>
      </c>
      <c r="C595" s="76"/>
      <c r="D595" s="76"/>
      <c r="E595" s="88"/>
      <c r="F595" s="77">
        <f t="shared" ref="F595:H598" si="101">F596</f>
        <v>24331.8</v>
      </c>
      <c r="G595" s="77">
        <f t="shared" si="101"/>
        <v>24359</v>
      </c>
      <c r="H595" s="77">
        <f t="shared" si="101"/>
        <v>24359</v>
      </c>
    </row>
    <row r="596" spans="1:8" s="56" customFormat="1" ht="12" x14ac:dyDescent="0.2">
      <c r="A596" s="61" t="s">
        <v>337</v>
      </c>
      <c r="B596" s="62" t="s">
        <v>690</v>
      </c>
      <c r="C596" s="62" t="s">
        <v>381</v>
      </c>
      <c r="D596" s="62"/>
      <c r="E596" s="88"/>
      <c r="F596" s="77">
        <f t="shared" si="101"/>
        <v>24331.8</v>
      </c>
      <c r="G596" s="77">
        <f t="shared" si="101"/>
        <v>24359</v>
      </c>
      <c r="H596" s="77">
        <f t="shared" si="101"/>
        <v>24359</v>
      </c>
    </row>
    <row r="597" spans="1:8" s="56" customFormat="1" ht="12" x14ac:dyDescent="0.2">
      <c r="A597" s="61" t="s">
        <v>340</v>
      </c>
      <c r="B597" s="62" t="s">
        <v>690</v>
      </c>
      <c r="C597" s="62" t="s">
        <v>381</v>
      </c>
      <c r="D597" s="62" t="s">
        <v>430</v>
      </c>
      <c r="E597" s="88"/>
      <c r="F597" s="77">
        <f t="shared" si="101"/>
        <v>24331.8</v>
      </c>
      <c r="G597" s="77">
        <f t="shared" si="101"/>
        <v>24359</v>
      </c>
      <c r="H597" s="77">
        <f t="shared" si="101"/>
        <v>24359</v>
      </c>
    </row>
    <row r="598" spans="1:8" s="56" customFormat="1" ht="12" x14ac:dyDescent="0.2">
      <c r="A598" s="70" t="s">
        <v>94</v>
      </c>
      <c r="B598" s="71" t="s">
        <v>690</v>
      </c>
      <c r="C598" s="71" t="s">
        <v>381</v>
      </c>
      <c r="D598" s="71" t="s">
        <v>430</v>
      </c>
      <c r="E598" s="71" t="s">
        <v>366</v>
      </c>
      <c r="F598" s="72">
        <f t="shared" si="101"/>
        <v>24331.8</v>
      </c>
      <c r="G598" s="72">
        <f t="shared" si="101"/>
        <v>24359</v>
      </c>
      <c r="H598" s="72">
        <f t="shared" si="101"/>
        <v>24359</v>
      </c>
    </row>
    <row r="599" spans="1:8" s="56" customFormat="1" ht="12" x14ac:dyDescent="0.2">
      <c r="A599" s="70" t="s">
        <v>95</v>
      </c>
      <c r="B599" s="71" t="s">
        <v>690</v>
      </c>
      <c r="C599" s="71" t="s">
        <v>381</v>
      </c>
      <c r="D599" s="71" t="s">
        <v>430</v>
      </c>
      <c r="E599" s="71" t="s">
        <v>376</v>
      </c>
      <c r="F599" s="72">
        <v>24331.8</v>
      </c>
      <c r="G599" s="72">
        <v>24359</v>
      </c>
      <c r="H599" s="72">
        <v>24359</v>
      </c>
    </row>
    <row r="600" spans="1:8" s="56" customFormat="1" ht="12" x14ac:dyDescent="0.2">
      <c r="A600" s="90" t="s">
        <v>55</v>
      </c>
      <c r="B600" s="91" t="s">
        <v>694</v>
      </c>
      <c r="C600" s="62"/>
      <c r="D600" s="62"/>
      <c r="E600" s="62"/>
      <c r="F600" s="63">
        <f>F601</f>
        <v>11177.3</v>
      </c>
      <c r="G600" s="63">
        <v>11196.9</v>
      </c>
      <c r="H600" s="63">
        <v>11196.9</v>
      </c>
    </row>
    <row r="601" spans="1:8" s="56" customFormat="1" ht="12" x14ac:dyDescent="0.2">
      <c r="A601" s="61" t="s">
        <v>337</v>
      </c>
      <c r="B601" s="91" t="s">
        <v>694</v>
      </c>
      <c r="C601" s="62" t="s">
        <v>381</v>
      </c>
      <c r="D601" s="62"/>
      <c r="E601" s="62"/>
      <c r="F601" s="63">
        <f>F602</f>
        <v>11177.3</v>
      </c>
      <c r="G601" s="63"/>
      <c r="H601" s="63"/>
    </row>
    <row r="602" spans="1:8" s="56" customFormat="1" ht="12" x14ac:dyDescent="0.2">
      <c r="A602" s="61" t="s">
        <v>341</v>
      </c>
      <c r="B602" s="91" t="s">
        <v>694</v>
      </c>
      <c r="C602" s="62" t="s">
        <v>381</v>
      </c>
      <c r="D602" s="62" t="s">
        <v>381</v>
      </c>
      <c r="E602" s="62"/>
      <c r="F602" s="63">
        <f>F603</f>
        <v>11177.3</v>
      </c>
      <c r="G602" s="63"/>
      <c r="H602" s="63"/>
    </row>
    <row r="603" spans="1:8" s="56" customFormat="1" ht="12" x14ac:dyDescent="0.2">
      <c r="A603" s="92" t="s">
        <v>432</v>
      </c>
      <c r="B603" s="88" t="s">
        <v>694</v>
      </c>
      <c r="C603" s="88" t="s">
        <v>381</v>
      </c>
      <c r="D603" s="88" t="s">
        <v>381</v>
      </c>
      <c r="E603" s="88"/>
      <c r="F603" s="93">
        <f>F604+F606+F608</f>
        <v>11177.3</v>
      </c>
      <c r="G603" s="93">
        <f>G604+G606+G608</f>
        <v>11196.9</v>
      </c>
      <c r="H603" s="93">
        <f>H604+H606+H608</f>
        <v>11196.9</v>
      </c>
    </row>
    <row r="604" spans="1:8" s="56" customFormat="1" ht="36" x14ac:dyDescent="0.2">
      <c r="A604" s="70" t="s">
        <v>72</v>
      </c>
      <c r="B604" s="71" t="s">
        <v>694</v>
      </c>
      <c r="C604" s="71" t="s">
        <v>381</v>
      </c>
      <c r="D604" s="71" t="s">
        <v>381</v>
      </c>
      <c r="E604" s="71" t="s">
        <v>73</v>
      </c>
      <c r="F604" s="72">
        <f>F605</f>
        <v>6761.9</v>
      </c>
      <c r="G604" s="72">
        <f>G605</f>
        <v>6781.5</v>
      </c>
      <c r="H604" s="72">
        <f>H605</f>
        <v>6781.5</v>
      </c>
    </row>
    <row r="605" spans="1:8" s="56" customFormat="1" ht="12" x14ac:dyDescent="0.2">
      <c r="A605" s="70" t="s">
        <v>433</v>
      </c>
      <c r="B605" s="71" t="s">
        <v>694</v>
      </c>
      <c r="C605" s="71" t="s">
        <v>381</v>
      </c>
      <c r="D605" s="71" t="s">
        <v>381</v>
      </c>
      <c r="E605" s="71" t="s">
        <v>434</v>
      </c>
      <c r="F605" s="72">
        <v>6761.9</v>
      </c>
      <c r="G605" s="72">
        <v>6781.5</v>
      </c>
      <c r="H605" s="72">
        <v>6781.5</v>
      </c>
    </row>
    <row r="606" spans="1:8" s="56" customFormat="1" ht="12" x14ac:dyDescent="0.2">
      <c r="A606" s="70" t="s">
        <v>495</v>
      </c>
      <c r="B606" s="71" t="s">
        <v>694</v>
      </c>
      <c r="C606" s="71" t="s">
        <v>381</v>
      </c>
      <c r="D606" s="71" t="s">
        <v>381</v>
      </c>
      <c r="E606" s="71" t="s">
        <v>77</v>
      </c>
      <c r="F606" s="72">
        <f>F607</f>
        <v>3513.4</v>
      </c>
      <c r="G606" s="72">
        <f>G607</f>
        <v>3513.4</v>
      </c>
      <c r="H606" s="72">
        <f>H607</f>
        <v>3513.4</v>
      </c>
    </row>
    <row r="607" spans="1:8" s="56" customFormat="1" ht="12" x14ac:dyDescent="0.2">
      <c r="A607" s="70" t="s">
        <v>78</v>
      </c>
      <c r="B607" s="71" t="s">
        <v>694</v>
      </c>
      <c r="C607" s="71" t="s">
        <v>381</v>
      </c>
      <c r="D607" s="71" t="s">
        <v>381</v>
      </c>
      <c r="E607" s="71" t="s">
        <v>79</v>
      </c>
      <c r="F607" s="72">
        <v>3513.4</v>
      </c>
      <c r="G607" s="72">
        <v>3513.4</v>
      </c>
      <c r="H607" s="72">
        <v>3513.4</v>
      </c>
    </row>
    <row r="608" spans="1:8" s="56" customFormat="1" ht="12" x14ac:dyDescent="0.2">
      <c r="A608" s="70" t="s">
        <v>80</v>
      </c>
      <c r="B608" s="71" t="s">
        <v>694</v>
      </c>
      <c r="C608" s="71" t="s">
        <v>381</v>
      </c>
      <c r="D608" s="71" t="s">
        <v>381</v>
      </c>
      <c r="E608" s="71" t="s">
        <v>81</v>
      </c>
      <c r="F608" s="72">
        <f>F609</f>
        <v>902</v>
      </c>
      <c r="G608" s="72">
        <f>G609</f>
        <v>902</v>
      </c>
      <c r="H608" s="72">
        <f>H609</f>
        <v>902</v>
      </c>
    </row>
    <row r="609" spans="1:8" s="56" customFormat="1" ht="12" x14ac:dyDescent="0.2">
      <c r="A609" s="70" t="s">
        <v>453</v>
      </c>
      <c r="B609" s="71" t="s">
        <v>694</v>
      </c>
      <c r="C609" s="71" t="s">
        <v>381</v>
      </c>
      <c r="D609" s="71" t="s">
        <v>381</v>
      </c>
      <c r="E609" s="71" t="s">
        <v>82</v>
      </c>
      <c r="F609" s="72">
        <v>902</v>
      </c>
      <c r="G609" s="72">
        <v>902</v>
      </c>
      <c r="H609" s="72">
        <v>902</v>
      </c>
    </row>
    <row r="610" spans="1:8" s="56" customFormat="1" ht="24" x14ac:dyDescent="0.2">
      <c r="A610" s="75" t="s">
        <v>675</v>
      </c>
      <c r="B610" s="76" t="s">
        <v>676</v>
      </c>
      <c r="C610" s="76"/>
      <c r="D610" s="76"/>
      <c r="E610" s="76"/>
      <c r="F610" s="85">
        <f t="shared" ref="F610:H613" si="102">F611</f>
        <v>2800</v>
      </c>
      <c r="G610" s="85">
        <f t="shared" si="102"/>
        <v>0</v>
      </c>
      <c r="H610" s="85">
        <f t="shared" si="102"/>
        <v>0</v>
      </c>
    </row>
    <row r="611" spans="1:8" s="56" customFormat="1" ht="12" x14ac:dyDescent="0.2">
      <c r="A611" s="61" t="s">
        <v>337</v>
      </c>
      <c r="B611" s="62" t="s">
        <v>676</v>
      </c>
      <c r="C611" s="62" t="s">
        <v>381</v>
      </c>
      <c r="D611" s="62"/>
      <c r="E611" s="76"/>
      <c r="F611" s="85">
        <f t="shared" si="102"/>
        <v>2800</v>
      </c>
      <c r="G611" s="85">
        <f t="shared" si="102"/>
        <v>0</v>
      </c>
      <c r="H611" s="85">
        <f t="shared" si="102"/>
        <v>0</v>
      </c>
    </row>
    <row r="612" spans="1:8" s="56" customFormat="1" ht="12" x14ac:dyDescent="0.2">
      <c r="A612" s="61" t="s">
        <v>338</v>
      </c>
      <c r="B612" s="62" t="s">
        <v>676</v>
      </c>
      <c r="C612" s="62" t="s">
        <v>381</v>
      </c>
      <c r="D612" s="62" t="s">
        <v>69</v>
      </c>
      <c r="E612" s="76"/>
      <c r="F612" s="85">
        <f t="shared" si="102"/>
        <v>2800</v>
      </c>
      <c r="G612" s="85">
        <f t="shared" si="102"/>
        <v>0</v>
      </c>
      <c r="H612" s="85">
        <f t="shared" si="102"/>
        <v>0</v>
      </c>
    </row>
    <row r="613" spans="1:8" s="56" customFormat="1" ht="12" x14ac:dyDescent="0.2">
      <c r="A613" s="70" t="s">
        <v>495</v>
      </c>
      <c r="B613" s="71" t="s">
        <v>676</v>
      </c>
      <c r="C613" s="71" t="s">
        <v>381</v>
      </c>
      <c r="D613" s="71" t="s">
        <v>69</v>
      </c>
      <c r="E613" s="71" t="s">
        <v>77</v>
      </c>
      <c r="F613" s="84">
        <f t="shared" si="102"/>
        <v>2800</v>
      </c>
      <c r="G613" s="84">
        <f t="shared" si="102"/>
        <v>0</v>
      </c>
      <c r="H613" s="84">
        <f t="shared" si="102"/>
        <v>0</v>
      </c>
    </row>
    <row r="614" spans="1:8" s="56" customFormat="1" ht="12" x14ac:dyDescent="0.2">
      <c r="A614" s="70" t="s">
        <v>78</v>
      </c>
      <c r="B614" s="71" t="s">
        <v>676</v>
      </c>
      <c r="C614" s="71" t="s">
        <v>381</v>
      </c>
      <c r="D614" s="71" t="s">
        <v>69</v>
      </c>
      <c r="E614" s="71" t="s">
        <v>79</v>
      </c>
      <c r="F614" s="84">
        <v>2800</v>
      </c>
      <c r="G614" s="84">
        <v>0</v>
      </c>
      <c r="H614" s="84">
        <v>0</v>
      </c>
    </row>
    <row r="615" spans="1:8" s="56" customFormat="1" ht="36" x14ac:dyDescent="0.2">
      <c r="A615" s="89" t="s">
        <v>322</v>
      </c>
      <c r="B615" s="76" t="s">
        <v>691</v>
      </c>
      <c r="C615" s="76"/>
      <c r="D615" s="76"/>
      <c r="E615" s="76"/>
      <c r="F615" s="85">
        <f t="shared" ref="F615:H618" si="103">F616</f>
        <v>34000</v>
      </c>
      <c r="G615" s="85">
        <f t="shared" si="103"/>
        <v>34000</v>
      </c>
      <c r="H615" s="85">
        <f t="shared" si="103"/>
        <v>34000</v>
      </c>
    </row>
    <row r="616" spans="1:8" s="56" customFormat="1" ht="12" x14ac:dyDescent="0.2">
      <c r="A616" s="61" t="s">
        <v>337</v>
      </c>
      <c r="B616" s="62" t="s">
        <v>691</v>
      </c>
      <c r="C616" s="62" t="s">
        <v>381</v>
      </c>
      <c r="D616" s="62"/>
      <c r="E616" s="76"/>
      <c r="F616" s="85">
        <f t="shared" si="103"/>
        <v>34000</v>
      </c>
      <c r="G616" s="85">
        <f t="shared" si="103"/>
        <v>34000</v>
      </c>
      <c r="H616" s="85">
        <f t="shared" si="103"/>
        <v>34000</v>
      </c>
    </row>
    <row r="617" spans="1:8" s="56" customFormat="1" ht="12" x14ac:dyDescent="0.2">
      <c r="A617" s="61" t="s">
        <v>340</v>
      </c>
      <c r="B617" s="62" t="s">
        <v>691</v>
      </c>
      <c r="C617" s="62" t="s">
        <v>381</v>
      </c>
      <c r="D617" s="62" t="s">
        <v>430</v>
      </c>
      <c r="E617" s="76"/>
      <c r="F617" s="85">
        <f t="shared" si="103"/>
        <v>34000</v>
      </c>
      <c r="G617" s="85">
        <f t="shared" si="103"/>
        <v>34000</v>
      </c>
      <c r="H617" s="85">
        <f t="shared" si="103"/>
        <v>34000</v>
      </c>
    </row>
    <row r="618" spans="1:8" s="56" customFormat="1" ht="12" x14ac:dyDescent="0.2">
      <c r="A618" s="70" t="s">
        <v>80</v>
      </c>
      <c r="B618" s="71" t="s">
        <v>691</v>
      </c>
      <c r="C618" s="71" t="s">
        <v>381</v>
      </c>
      <c r="D618" s="71" t="s">
        <v>430</v>
      </c>
      <c r="E618" s="71" t="s">
        <v>81</v>
      </c>
      <c r="F618" s="84">
        <f t="shared" si="103"/>
        <v>34000</v>
      </c>
      <c r="G618" s="84">
        <f t="shared" si="103"/>
        <v>34000</v>
      </c>
      <c r="H618" s="84">
        <f t="shared" si="103"/>
        <v>34000</v>
      </c>
    </row>
    <row r="619" spans="1:8" s="56" customFormat="1" ht="24" x14ac:dyDescent="0.2">
      <c r="A619" s="70" t="s">
        <v>494</v>
      </c>
      <c r="B619" s="71" t="s">
        <v>691</v>
      </c>
      <c r="C619" s="71" t="s">
        <v>381</v>
      </c>
      <c r="D619" s="71" t="s">
        <v>430</v>
      </c>
      <c r="E619" s="71" t="s">
        <v>379</v>
      </c>
      <c r="F619" s="84">
        <v>34000</v>
      </c>
      <c r="G619" s="84">
        <v>34000</v>
      </c>
      <c r="H619" s="84">
        <v>34000</v>
      </c>
    </row>
    <row r="620" spans="1:8" s="56" customFormat="1" ht="12" x14ac:dyDescent="0.2">
      <c r="A620" s="75" t="s">
        <v>692</v>
      </c>
      <c r="B620" s="76" t="s">
        <v>693</v>
      </c>
      <c r="C620" s="76"/>
      <c r="D620" s="76"/>
      <c r="E620" s="76"/>
      <c r="F620" s="77">
        <f t="shared" ref="F620:H623" si="104">F621</f>
        <v>90000</v>
      </c>
      <c r="G620" s="77">
        <f t="shared" si="104"/>
        <v>90000</v>
      </c>
      <c r="H620" s="77">
        <f t="shared" si="104"/>
        <v>90000</v>
      </c>
    </row>
    <row r="621" spans="1:8" s="56" customFormat="1" ht="12" x14ac:dyDescent="0.2">
      <c r="A621" s="61" t="s">
        <v>337</v>
      </c>
      <c r="B621" s="62" t="s">
        <v>693</v>
      </c>
      <c r="C621" s="62" t="s">
        <v>381</v>
      </c>
      <c r="D621" s="62"/>
      <c r="E621" s="76"/>
      <c r="F621" s="77">
        <f t="shared" si="104"/>
        <v>90000</v>
      </c>
      <c r="G621" s="77">
        <f t="shared" si="104"/>
        <v>90000</v>
      </c>
      <c r="H621" s="77">
        <f t="shared" si="104"/>
        <v>90000</v>
      </c>
    </row>
    <row r="622" spans="1:8" s="56" customFormat="1" ht="12" x14ac:dyDescent="0.2">
      <c r="A622" s="61" t="s">
        <v>340</v>
      </c>
      <c r="B622" s="62" t="s">
        <v>693</v>
      </c>
      <c r="C622" s="62" t="s">
        <v>381</v>
      </c>
      <c r="D622" s="62" t="s">
        <v>430</v>
      </c>
      <c r="E622" s="76"/>
      <c r="F622" s="77">
        <f t="shared" si="104"/>
        <v>90000</v>
      </c>
      <c r="G622" s="77">
        <f t="shared" si="104"/>
        <v>90000</v>
      </c>
      <c r="H622" s="77">
        <f t="shared" si="104"/>
        <v>90000</v>
      </c>
    </row>
    <row r="623" spans="1:8" s="56" customFormat="1" ht="12" x14ac:dyDescent="0.2">
      <c r="A623" s="70" t="s">
        <v>495</v>
      </c>
      <c r="B623" s="71" t="s">
        <v>693</v>
      </c>
      <c r="C623" s="71" t="s">
        <v>381</v>
      </c>
      <c r="D623" s="71" t="s">
        <v>430</v>
      </c>
      <c r="E623" s="71" t="s">
        <v>77</v>
      </c>
      <c r="F623" s="72">
        <f t="shared" si="104"/>
        <v>90000</v>
      </c>
      <c r="G623" s="72">
        <f t="shared" si="104"/>
        <v>90000</v>
      </c>
      <c r="H623" s="72">
        <f t="shared" si="104"/>
        <v>90000</v>
      </c>
    </row>
    <row r="624" spans="1:8" s="56" customFormat="1" ht="12" x14ac:dyDescent="0.2">
      <c r="A624" s="70" t="s">
        <v>78</v>
      </c>
      <c r="B624" s="71" t="s">
        <v>693</v>
      </c>
      <c r="C624" s="71" t="s">
        <v>381</v>
      </c>
      <c r="D624" s="71" t="s">
        <v>430</v>
      </c>
      <c r="E624" s="71" t="s">
        <v>79</v>
      </c>
      <c r="F624" s="72">
        <v>90000</v>
      </c>
      <c r="G624" s="72">
        <v>90000</v>
      </c>
      <c r="H624" s="72">
        <v>90000</v>
      </c>
    </row>
    <row r="625" spans="1:8" s="56" customFormat="1" ht="12" x14ac:dyDescent="0.2">
      <c r="A625" s="75" t="s">
        <v>688</v>
      </c>
      <c r="B625" s="76" t="s">
        <v>689</v>
      </c>
      <c r="C625" s="76"/>
      <c r="D625" s="76"/>
      <c r="E625" s="76"/>
      <c r="F625" s="77">
        <f t="shared" ref="F625:H628" si="105">F626</f>
        <v>5000</v>
      </c>
      <c r="G625" s="77">
        <f t="shared" si="105"/>
        <v>5000</v>
      </c>
      <c r="H625" s="77">
        <f t="shared" si="105"/>
        <v>5000</v>
      </c>
    </row>
    <row r="626" spans="1:8" s="56" customFormat="1" ht="12" x14ac:dyDescent="0.2">
      <c r="A626" s="61" t="s">
        <v>337</v>
      </c>
      <c r="B626" s="62" t="s">
        <v>689</v>
      </c>
      <c r="C626" s="62" t="s">
        <v>381</v>
      </c>
      <c r="D626" s="62"/>
      <c r="E626" s="76"/>
      <c r="F626" s="77">
        <f t="shared" si="105"/>
        <v>5000</v>
      </c>
      <c r="G626" s="77">
        <f t="shared" si="105"/>
        <v>5000</v>
      </c>
      <c r="H626" s="77">
        <f t="shared" si="105"/>
        <v>5000</v>
      </c>
    </row>
    <row r="627" spans="1:8" s="56" customFormat="1" ht="12" x14ac:dyDescent="0.2">
      <c r="A627" s="61" t="s">
        <v>339</v>
      </c>
      <c r="B627" s="62" t="s">
        <v>689</v>
      </c>
      <c r="C627" s="62" t="s">
        <v>381</v>
      </c>
      <c r="D627" s="62" t="s">
        <v>438</v>
      </c>
      <c r="E627" s="76"/>
      <c r="F627" s="77">
        <f t="shared" si="105"/>
        <v>5000</v>
      </c>
      <c r="G627" s="77">
        <f t="shared" si="105"/>
        <v>5000</v>
      </c>
      <c r="H627" s="77">
        <f t="shared" si="105"/>
        <v>5000</v>
      </c>
    </row>
    <row r="628" spans="1:8" s="56" customFormat="1" ht="12" x14ac:dyDescent="0.2">
      <c r="A628" s="70" t="s">
        <v>495</v>
      </c>
      <c r="B628" s="71" t="s">
        <v>689</v>
      </c>
      <c r="C628" s="71" t="s">
        <v>381</v>
      </c>
      <c r="D628" s="71" t="s">
        <v>438</v>
      </c>
      <c r="E628" s="71" t="s">
        <v>77</v>
      </c>
      <c r="F628" s="72">
        <f t="shared" si="105"/>
        <v>5000</v>
      </c>
      <c r="G628" s="72">
        <f t="shared" si="105"/>
        <v>5000</v>
      </c>
      <c r="H628" s="72">
        <f t="shared" si="105"/>
        <v>5000</v>
      </c>
    </row>
    <row r="629" spans="1:8" s="56" customFormat="1" ht="12" x14ac:dyDescent="0.2">
      <c r="A629" s="70" t="s">
        <v>78</v>
      </c>
      <c r="B629" s="71" t="s">
        <v>689</v>
      </c>
      <c r="C629" s="71" t="s">
        <v>381</v>
      </c>
      <c r="D629" s="71" t="s">
        <v>438</v>
      </c>
      <c r="E629" s="71" t="s">
        <v>79</v>
      </c>
      <c r="F629" s="72">
        <v>5000</v>
      </c>
      <c r="G629" s="72">
        <v>5000</v>
      </c>
      <c r="H629" s="72">
        <v>5000</v>
      </c>
    </row>
    <row r="630" spans="1:8" s="56" customFormat="1" ht="24" x14ac:dyDescent="0.2">
      <c r="A630" s="61" t="s">
        <v>225</v>
      </c>
      <c r="B630" s="62" t="s">
        <v>115</v>
      </c>
      <c r="C630" s="62"/>
      <c r="D630" s="62"/>
      <c r="E630" s="71"/>
      <c r="F630" s="63">
        <f>F631</f>
        <v>14850</v>
      </c>
      <c r="G630" s="63">
        <v>14850</v>
      </c>
      <c r="H630" s="63">
        <v>14850</v>
      </c>
    </row>
    <row r="631" spans="1:8" s="56" customFormat="1" ht="24" x14ac:dyDescent="0.2">
      <c r="A631" s="75" t="s">
        <v>368</v>
      </c>
      <c r="B631" s="76" t="s">
        <v>115</v>
      </c>
      <c r="C631" s="76"/>
      <c r="D631" s="76"/>
      <c r="E631" s="76"/>
      <c r="F631" s="77">
        <f>F632+F637</f>
        <v>14850</v>
      </c>
      <c r="G631" s="77">
        <v>14850</v>
      </c>
      <c r="H631" s="77">
        <v>14850</v>
      </c>
    </row>
    <row r="632" spans="1:8" s="56" customFormat="1" ht="12" x14ac:dyDescent="0.2">
      <c r="A632" s="78" t="s">
        <v>351</v>
      </c>
      <c r="B632" s="62" t="s">
        <v>449</v>
      </c>
      <c r="C632" s="62"/>
      <c r="D632" s="62"/>
      <c r="E632" s="62"/>
      <c r="F632" s="63">
        <f t="shared" ref="F632:H635" si="106">F633</f>
        <v>13900</v>
      </c>
      <c r="G632" s="63">
        <f t="shared" si="106"/>
        <v>13900</v>
      </c>
      <c r="H632" s="63">
        <f t="shared" si="106"/>
        <v>13900</v>
      </c>
    </row>
    <row r="633" spans="1:8" s="56" customFormat="1" ht="12" x14ac:dyDescent="0.2">
      <c r="A633" s="61" t="s">
        <v>337</v>
      </c>
      <c r="B633" s="62" t="s">
        <v>449</v>
      </c>
      <c r="C633" s="62" t="s">
        <v>381</v>
      </c>
      <c r="D633" s="62"/>
      <c r="E633" s="62"/>
      <c r="F633" s="63">
        <f t="shared" si="106"/>
        <v>13900</v>
      </c>
      <c r="G633" s="63">
        <f t="shared" si="106"/>
        <v>13900</v>
      </c>
      <c r="H633" s="63">
        <f t="shared" si="106"/>
        <v>13900</v>
      </c>
    </row>
    <row r="634" spans="1:8" s="56" customFormat="1" ht="12" x14ac:dyDescent="0.2">
      <c r="A634" s="61" t="s">
        <v>759</v>
      </c>
      <c r="B634" s="62" t="s">
        <v>449</v>
      </c>
      <c r="C634" s="62" t="s">
        <v>381</v>
      </c>
      <c r="D634" s="62" t="s">
        <v>381</v>
      </c>
      <c r="E634" s="62"/>
      <c r="F634" s="63">
        <f t="shared" si="106"/>
        <v>13900</v>
      </c>
      <c r="G634" s="63">
        <f t="shared" si="106"/>
        <v>13900</v>
      </c>
      <c r="H634" s="63">
        <f t="shared" si="106"/>
        <v>13900</v>
      </c>
    </row>
    <row r="635" spans="1:8" s="56" customFormat="1" ht="36" x14ac:dyDescent="0.2">
      <c r="A635" s="70" t="s">
        <v>72</v>
      </c>
      <c r="B635" s="71" t="s">
        <v>449</v>
      </c>
      <c r="C635" s="71" t="s">
        <v>381</v>
      </c>
      <c r="D635" s="71" t="s">
        <v>381</v>
      </c>
      <c r="E635" s="71" t="s">
        <v>73</v>
      </c>
      <c r="F635" s="72">
        <f t="shared" si="106"/>
        <v>13900</v>
      </c>
      <c r="G635" s="72">
        <f t="shared" si="106"/>
        <v>13900</v>
      </c>
      <c r="H635" s="72">
        <f t="shared" si="106"/>
        <v>13900</v>
      </c>
    </row>
    <row r="636" spans="1:8" s="56" customFormat="1" ht="12" x14ac:dyDescent="0.2">
      <c r="A636" s="70" t="s">
        <v>74</v>
      </c>
      <c r="B636" s="71" t="s">
        <v>449</v>
      </c>
      <c r="C636" s="71" t="s">
        <v>381</v>
      </c>
      <c r="D636" s="71" t="s">
        <v>381</v>
      </c>
      <c r="E636" s="71" t="s">
        <v>75</v>
      </c>
      <c r="F636" s="72">
        <v>13900</v>
      </c>
      <c r="G636" s="72">
        <v>13900</v>
      </c>
      <c r="H636" s="72">
        <v>13900</v>
      </c>
    </row>
    <row r="637" spans="1:8" s="56" customFormat="1" ht="12" x14ac:dyDescent="0.2">
      <c r="A637" s="61" t="s">
        <v>76</v>
      </c>
      <c r="B637" s="62" t="s">
        <v>450</v>
      </c>
      <c r="C637" s="62"/>
      <c r="D637" s="62"/>
      <c r="E637" s="62"/>
      <c r="F637" s="63">
        <f t="shared" ref="F637:H638" si="107">F638</f>
        <v>950</v>
      </c>
      <c r="G637" s="63">
        <f t="shared" si="107"/>
        <v>950</v>
      </c>
      <c r="H637" s="63">
        <f t="shared" si="107"/>
        <v>950</v>
      </c>
    </row>
    <row r="638" spans="1:8" s="56" customFormat="1" ht="12" x14ac:dyDescent="0.2">
      <c r="A638" s="61" t="s">
        <v>337</v>
      </c>
      <c r="B638" s="62" t="s">
        <v>450</v>
      </c>
      <c r="C638" s="62" t="s">
        <v>381</v>
      </c>
      <c r="D638" s="62"/>
      <c r="E638" s="62"/>
      <c r="F638" s="63">
        <f t="shared" si="107"/>
        <v>950</v>
      </c>
      <c r="G638" s="63">
        <f t="shared" si="107"/>
        <v>950</v>
      </c>
      <c r="H638" s="63">
        <f t="shared" si="107"/>
        <v>950</v>
      </c>
    </row>
    <row r="639" spans="1:8" s="56" customFormat="1" ht="12" x14ac:dyDescent="0.2">
      <c r="A639" s="61" t="s">
        <v>759</v>
      </c>
      <c r="B639" s="62" t="s">
        <v>450</v>
      </c>
      <c r="C639" s="62" t="s">
        <v>381</v>
      </c>
      <c r="D639" s="62" t="s">
        <v>381</v>
      </c>
      <c r="E639" s="62"/>
      <c r="F639" s="63">
        <f>F640+F642</f>
        <v>950</v>
      </c>
      <c r="G639" s="63">
        <f>G640+G642</f>
        <v>950</v>
      </c>
      <c r="H639" s="63">
        <f>H640+H642</f>
        <v>950</v>
      </c>
    </row>
    <row r="640" spans="1:8" s="56" customFormat="1" ht="12" x14ac:dyDescent="0.2">
      <c r="A640" s="70" t="s">
        <v>495</v>
      </c>
      <c r="B640" s="71" t="s">
        <v>450</v>
      </c>
      <c r="C640" s="71" t="s">
        <v>381</v>
      </c>
      <c r="D640" s="71" t="s">
        <v>381</v>
      </c>
      <c r="E640" s="71" t="s">
        <v>77</v>
      </c>
      <c r="F640" s="72">
        <f>F641</f>
        <v>920</v>
      </c>
      <c r="G640" s="72">
        <f>G641</f>
        <v>920</v>
      </c>
      <c r="H640" s="72">
        <f>H641</f>
        <v>920</v>
      </c>
    </row>
    <row r="641" spans="1:8" s="56" customFormat="1" ht="12" x14ac:dyDescent="0.2">
      <c r="A641" s="70" t="s">
        <v>78</v>
      </c>
      <c r="B641" s="71" t="s">
        <v>450</v>
      </c>
      <c r="C641" s="71" t="s">
        <v>381</v>
      </c>
      <c r="D641" s="71" t="s">
        <v>381</v>
      </c>
      <c r="E641" s="71" t="s">
        <v>79</v>
      </c>
      <c r="F641" s="72">
        <v>920</v>
      </c>
      <c r="G641" s="72">
        <v>920</v>
      </c>
      <c r="H641" s="72">
        <v>920</v>
      </c>
    </row>
    <row r="642" spans="1:8" s="56" customFormat="1" ht="12" x14ac:dyDescent="0.2">
      <c r="A642" s="70" t="s">
        <v>80</v>
      </c>
      <c r="B642" s="71" t="s">
        <v>450</v>
      </c>
      <c r="C642" s="71" t="s">
        <v>381</v>
      </c>
      <c r="D642" s="71" t="s">
        <v>381</v>
      </c>
      <c r="E642" s="71" t="s">
        <v>81</v>
      </c>
      <c r="F642" s="72">
        <f>F643</f>
        <v>30</v>
      </c>
      <c r="G642" s="72">
        <f>G643</f>
        <v>30</v>
      </c>
      <c r="H642" s="72">
        <f>H643</f>
        <v>30</v>
      </c>
    </row>
    <row r="643" spans="1:8" s="27" customFormat="1" ht="15" x14ac:dyDescent="0.2">
      <c r="A643" s="70" t="s">
        <v>453</v>
      </c>
      <c r="B643" s="71" t="s">
        <v>450</v>
      </c>
      <c r="C643" s="71" t="s">
        <v>381</v>
      </c>
      <c r="D643" s="71" t="s">
        <v>381</v>
      </c>
      <c r="E643" s="71" t="s">
        <v>82</v>
      </c>
      <c r="F643" s="72">
        <v>30</v>
      </c>
      <c r="G643" s="72">
        <v>30</v>
      </c>
      <c r="H643" s="72">
        <v>30</v>
      </c>
    </row>
    <row r="644" spans="1:8" s="27" customFormat="1" ht="27" x14ac:dyDescent="0.2">
      <c r="A644" s="167" t="s">
        <v>716</v>
      </c>
      <c r="B644" s="166" t="s">
        <v>246</v>
      </c>
      <c r="C644" s="166"/>
      <c r="D644" s="166"/>
      <c r="E644" s="166"/>
      <c r="F644" s="165">
        <f>F645+F650+F655+F660+F665+F670+F677+F684+F689+F694+F699+F704+F709+F714+F719+F724+F729+F734+F739+F744+F749</f>
        <v>306479.7</v>
      </c>
      <c r="G644" s="165">
        <f>G645+G650+G655+G660+G665+G670+G677+G684+G689+G694+G699+G704+G709+G714+G719+G724+G729+G734+G739+G744+G749</f>
        <v>234479.9</v>
      </c>
      <c r="H644" s="165">
        <f>H645+H650+H655+H660+H665+H670+H677+H684+H689+H694+H699+H704+H709+H714+H719+H724+H729+H734+H739+H744+H749</f>
        <v>215100</v>
      </c>
    </row>
    <row r="645" spans="1:8" s="27" customFormat="1" ht="15" x14ac:dyDescent="0.2">
      <c r="A645" s="61" t="s">
        <v>203</v>
      </c>
      <c r="B645" s="62" t="s">
        <v>641</v>
      </c>
      <c r="C645" s="62"/>
      <c r="D645" s="62"/>
      <c r="E645" s="62"/>
      <c r="F645" s="63">
        <f t="shared" ref="F645:H648" si="108">F646</f>
        <v>1000</v>
      </c>
      <c r="G645" s="63">
        <f t="shared" si="108"/>
        <v>3500</v>
      </c>
      <c r="H645" s="63">
        <f t="shared" si="108"/>
        <v>4000</v>
      </c>
    </row>
    <row r="646" spans="1:8" s="27" customFormat="1" ht="15" x14ac:dyDescent="0.2">
      <c r="A646" s="61" t="s">
        <v>325</v>
      </c>
      <c r="B646" s="62" t="s">
        <v>641</v>
      </c>
      <c r="C646" s="62" t="s">
        <v>71</v>
      </c>
      <c r="D646" s="62"/>
      <c r="E646" s="62"/>
      <c r="F646" s="63">
        <f t="shared" si="108"/>
        <v>1000</v>
      </c>
      <c r="G646" s="63">
        <f t="shared" si="108"/>
        <v>3500</v>
      </c>
      <c r="H646" s="63">
        <f t="shared" si="108"/>
        <v>4000</v>
      </c>
    </row>
    <row r="647" spans="1:8" s="27" customFormat="1" ht="15" x14ac:dyDescent="0.2">
      <c r="A647" s="61" t="s">
        <v>758</v>
      </c>
      <c r="B647" s="62" t="s">
        <v>641</v>
      </c>
      <c r="C647" s="62" t="s">
        <v>71</v>
      </c>
      <c r="D647" s="62" t="s">
        <v>436</v>
      </c>
      <c r="E647" s="62"/>
      <c r="F647" s="63">
        <f t="shared" si="108"/>
        <v>1000</v>
      </c>
      <c r="G647" s="63">
        <f t="shared" si="108"/>
        <v>3500</v>
      </c>
      <c r="H647" s="63">
        <f t="shared" si="108"/>
        <v>4000</v>
      </c>
    </row>
    <row r="648" spans="1:8" s="27" customFormat="1" ht="15" x14ac:dyDescent="0.2">
      <c r="A648" s="70" t="s">
        <v>495</v>
      </c>
      <c r="B648" s="71" t="s">
        <v>641</v>
      </c>
      <c r="C648" s="71" t="s">
        <v>71</v>
      </c>
      <c r="D648" s="71" t="s">
        <v>436</v>
      </c>
      <c r="E648" s="71" t="s">
        <v>77</v>
      </c>
      <c r="F648" s="72">
        <f t="shared" si="108"/>
        <v>1000</v>
      </c>
      <c r="G648" s="72">
        <f t="shared" si="108"/>
        <v>3500</v>
      </c>
      <c r="H648" s="72">
        <f t="shared" si="108"/>
        <v>4000</v>
      </c>
    </row>
    <row r="649" spans="1:8" s="27" customFormat="1" ht="15" x14ac:dyDescent="0.2">
      <c r="A649" s="70" t="s">
        <v>78</v>
      </c>
      <c r="B649" s="71" t="s">
        <v>641</v>
      </c>
      <c r="C649" s="71" t="s">
        <v>71</v>
      </c>
      <c r="D649" s="71" t="s">
        <v>436</v>
      </c>
      <c r="E649" s="71" t="s">
        <v>79</v>
      </c>
      <c r="F649" s="72">
        <v>1000</v>
      </c>
      <c r="G649" s="72">
        <v>3500</v>
      </c>
      <c r="H649" s="72">
        <v>4000</v>
      </c>
    </row>
    <row r="650" spans="1:8" s="27" customFormat="1" ht="15" x14ac:dyDescent="0.2">
      <c r="A650" s="90" t="s">
        <v>121</v>
      </c>
      <c r="B650" s="62" t="s">
        <v>642</v>
      </c>
      <c r="C650" s="62"/>
      <c r="D650" s="62"/>
      <c r="E650" s="62"/>
      <c r="F650" s="63">
        <f t="shared" ref="F650:H653" si="109">F651</f>
        <v>100</v>
      </c>
      <c r="G650" s="63">
        <f t="shared" si="109"/>
        <v>500</v>
      </c>
      <c r="H650" s="63">
        <f t="shared" si="109"/>
        <v>500</v>
      </c>
    </row>
    <row r="651" spans="1:8" s="27" customFormat="1" ht="15" x14ac:dyDescent="0.2">
      <c r="A651" s="90" t="s">
        <v>325</v>
      </c>
      <c r="B651" s="62" t="s">
        <v>642</v>
      </c>
      <c r="C651" s="62" t="s">
        <v>71</v>
      </c>
      <c r="D651" s="62"/>
      <c r="E651" s="62"/>
      <c r="F651" s="63">
        <f t="shared" si="109"/>
        <v>100</v>
      </c>
      <c r="G651" s="63">
        <f t="shared" si="109"/>
        <v>500</v>
      </c>
      <c r="H651" s="63">
        <f t="shared" si="109"/>
        <v>500</v>
      </c>
    </row>
    <row r="652" spans="1:8" s="27" customFormat="1" ht="15" x14ac:dyDescent="0.2">
      <c r="A652" s="90" t="s">
        <v>758</v>
      </c>
      <c r="B652" s="62" t="s">
        <v>642</v>
      </c>
      <c r="C652" s="62" t="s">
        <v>71</v>
      </c>
      <c r="D652" s="62" t="s">
        <v>436</v>
      </c>
      <c r="E652" s="62"/>
      <c r="F652" s="63">
        <f t="shared" si="109"/>
        <v>100</v>
      </c>
      <c r="G652" s="63">
        <f t="shared" si="109"/>
        <v>500</v>
      </c>
      <c r="H652" s="63">
        <f t="shared" si="109"/>
        <v>500</v>
      </c>
    </row>
    <row r="653" spans="1:8" s="27" customFormat="1" ht="15" x14ac:dyDescent="0.2">
      <c r="A653" s="70" t="s">
        <v>495</v>
      </c>
      <c r="B653" s="71" t="s">
        <v>642</v>
      </c>
      <c r="C653" s="71" t="s">
        <v>71</v>
      </c>
      <c r="D653" s="71" t="s">
        <v>436</v>
      </c>
      <c r="E653" s="71" t="s">
        <v>77</v>
      </c>
      <c r="F653" s="72">
        <f t="shared" si="109"/>
        <v>100</v>
      </c>
      <c r="G653" s="72">
        <f t="shared" si="109"/>
        <v>500</v>
      </c>
      <c r="H653" s="72">
        <f t="shared" si="109"/>
        <v>500</v>
      </c>
    </row>
    <row r="654" spans="1:8" s="27" customFormat="1" ht="15" x14ac:dyDescent="0.2">
      <c r="A654" s="70" t="s">
        <v>78</v>
      </c>
      <c r="B654" s="71" t="s">
        <v>642</v>
      </c>
      <c r="C654" s="71" t="s">
        <v>71</v>
      </c>
      <c r="D654" s="71" t="s">
        <v>436</v>
      </c>
      <c r="E654" s="71" t="s">
        <v>79</v>
      </c>
      <c r="F654" s="72">
        <v>100</v>
      </c>
      <c r="G654" s="72">
        <v>500</v>
      </c>
      <c r="H654" s="72">
        <v>500</v>
      </c>
    </row>
    <row r="655" spans="1:8" s="27" customFormat="1" ht="15" x14ac:dyDescent="0.2">
      <c r="A655" s="90" t="s">
        <v>121</v>
      </c>
      <c r="B655" s="62" t="s">
        <v>642</v>
      </c>
      <c r="C655" s="62"/>
      <c r="D655" s="62"/>
      <c r="E655" s="62"/>
      <c r="F655" s="83">
        <f t="shared" ref="F655:H658" si="110">F656</f>
        <v>300</v>
      </c>
      <c r="G655" s="83">
        <f t="shared" si="110"/>
        <v>300</v>
      </c>
      <c r="H655" s="83">
        <f t="shared" si="110"/>
        <v>300</v>
      </c>
    </row>
    <row r="656" spans="1:8" s="27" customFormat="1" ht="15" x14ac:dyDescent="0.2">
      <c r="A656" s="61" t="s">
        <v>337</v>
      </c>
      <c r="B656" s="62" t="s">
        <v>642</v>
      </c>
      <c r="C656" s="62" t="s">
        <v>381</v>
      </c>
      <c r="D656" s="62"/>
      <c r="E656" s="62"/>
      <c r="F656" s="83">
        <f t="shared" si="110"/>
        <v>300</v>
      </c>
      <c r="G656" s="83">
        <f t="shared" si="110"/>
        <v>300</v>
      </c>
      <c r="H656" s="83">
        <f t="shared" si="110"/>
        <v>300</v>
      </c>
    </row>
    <row r="657" spans="1:8" s="27" customFormat="1" ht="15" x14ac:dyDescent="0.2">
      <c r="A657" s="61" t="s">
        <v>338</v>
      </c>
      <c r="B657" s="62" t="s">
        <v>642</v>
      </c>
      <c r="C657" s="62" t="s">
        <v>381</v>
      </c>
      <c r="D657" s="62" t="s">
        <v>69</v>
      </c>
      <c r="E657" s="62"/>
      <c r="F657" s="83">
        <f t="shared" si="110"/>
        <v>300</v>
      </c>
      <c r="G657" s="83">
        <f t="shared" si="110"/>
        <v>300</v>
      </c>
      <c r="H657" s="83">
        <f t="shared" si="110"/>
        <v>300</v>
      </c>
    </row>
    <row r="658" spans="1:8" s="27" customFormat="1" ht="15" x14ac:dyDescent="0.2">
      <c r="A658" s="70" t="s">
        <v>495</v>
      </c>
      <c r="B658" s="71" t="s">
        <v>642</v>
      </c>
      <c r="C658" s="71" t="s">
        <v>381</v>
      </c>
      <c r="D658" s="71" t="s">
        <v>69</v>
      </c>
      <c r="E658" s="71" t="s">
        <v>77</v>
      </c>
      <c r="F658" s="84">
        <f t="shared" si="110"/>
        <v>300</v>
      </c>
      <c r="G658" s="84">
        <f t="shared" si="110"/>
        <v>300</v>
      </c>
      <c r="H658" s="84">
        <f t="shared" si="110"/>
        <v>300</v>
      </c>
    </row>
    <row r="659" spans="1:8" s="27" customFormat="1" ht="15" x14ac:dyDescent="0.2">
      <c r="A659" s="70" t="s">
        <v>78</v>
      </c>
      <c r="B659" s="71" t="s">
        <v>642</v>
      </c>
      <c r="C659" s="71" t="s">
        <v>381</v>
      </c>
      <c r="D659" s="71" t="s">
        <v>69</v>
      </c>
      <c r="E659" s="71" t="s">
        <v>79</v>
      </c>
      <c r="F659" s="84">
        <v>300</v>
      </c>
      <c r="G659" s="84">
        <v>300</v>
      </c>
      <c r="H659" s="84">
        <v>300</v>
      </c>
    </row>
    <row r="660" spans="1:8" s="27" customFormat="1" ht="15" x14ac:dyDescent="0.2">
      <c r="A660" s="90" t="s">
        <v>121</v>
      </c>
      <c r="B660" s="62" t="s">
        <v>642</v>
      </c>
      <c r="C660" s="62"/>
      <c r="D660" s="62"/>
      <c r="E660" s="71"/>
      <c r="F660" s="83">
        <f t="shared" ref="F660:H663" si="111">F661</f>
        <v>12600</v>
      </c>
      <c r="G660" s="83">
        <f t="shared" si="111"/>
        <v>5000</v>
      </c>
      <c r="H660" s="83">
        <f t="shared" si="111"/>
        <v>5000</v>
      </c>
    </row>
    <row r="661" spans="1:8" s="27" customFormat="1" ht="15" x14ac:dyDescent="0.2">
      <c r="A661" s="61" t="s">
        <v>337</v>
      </c>
      <c r="B661" s="62" t="s">
        <v>642</v>
      </c>
      <c r="C661" s="62" t="s">
        <v>381</v>
      </c>
      <c r="D661" s="62"/>
      <c r="E661" s="71"/>
      <c r="F661" s="83">
        <f t="shared" si="111"/>
        <v>12600</v>
      </c>
      <c r="G661" s="83">
        <f t="shared" si="111"/>
        <v>5000</v>
      </c>
      <c r="H661" s="83">
        <f t="shared" si="111"/>
        <v>5000</v>
      </c>
    </row>
    <row r="662" spans="1:8" s="27" customFormat="1" ht="15" x14ac:dyDescent="0.2">
      <c r="A662" s="61" t="s">
        <v>337</v>
      </c>
      <c r="B662" s="62" t="s">
        <v>642</v>
      </c>
      <c r="C662" s="62" t="s">
        <v>381</v>
      </c>
      <c r="D662" s="62" t="s">
        <v>438</v>
      </c>
      <c r="E662" s="71"/>
      <c r="F662" s="83">
        <f t="shared" si="111"/>
        <v>12600</v>
      </c>
      <c r="G662" s="83">
        <f t="shared" si="111"/>
        <v>5000</v>
      </c>
      <c r="H662" s="83">
        <f t="shared" si="111"/>
        <v>5000</v>
      </c>
    </row>
    <row r="663" spans="1:8" s="27" customFormat="1" ht="15" x14ac:dyDescent="0.2">
      <c r="A663" s="70" t="s">
        <v>202</v>
      </c>
      <c r="B663" s="71" t="s">
        <v>642</v>
      </c>
      <c r="C663" s="71" t="s">
        <v>381</v>
      </c>
      <c r="D663" s="71" t="s">
        <v>438</v>
      </c>
      <c r="E663" s="71" t="s">
        <v>382</v>
      </c>
      <c r="F663" s="84">
        <f t="shared" si="111"/>
        <v>12600</v>
      </c>
      <c r="G663" s="84">
        <f t="shared" si="111"/>
        <v>5000</v>
      </c>
      <c r="H663" s="84">
        <f t="shared" si="111"/>
        <v>5000</v>
      </c>
    </row>
    <row r="664" spans="1:8" s="27" customFormat="1" ht="15" x14ac:dyDescent="0.2">
      <c r="A664" s="70" t="s">
        <v>383</v>
      </c>
      <c r="B664" s="71" t="s">
        <v>642</v>
      </c>
      <c r="C664" s="71" t="s">
        <v>381</v>
      </c>
      <c r="D664" s="71" t="s">
        <v>438</v>
      </c>
      <c r="E664" s="71" t="s">
        <v>384</v>
      </c>
      <c r="F664" s="84">
        <f>13000-400</f>
        <v>12600</v>
      </c>
      <c r="G664" s="72">
        <v>5000</v>
      </c>
      <c r="H664" s="72">
        <v>5000</v>
      </c>
    </row>
    <row r="665" spans="1:8" s="27" customFormat="1" ht="15" x14ac:dyDescent="0.2">
      <c r="A665" s="90" t="s">
        <v>121</v>
      </c>
      <c r="B665" s="62" t="s">
        <v>642</v>
      </c>
      <c r="C665" s="62"/>
      <c r="D665" s="62"/>
      <c r="E665" s="62"/>
      <c r="F665" s="83">
        <f t="shared" ref="F665:H668" si="112">F666</f>
        <v>600</v>
      </c>
      <c r="G665" s="83">
        <f t="shared" si="112"/>
        <v>300</v>
      </c>
      <c r="H665" s="83">
        <f t="shared" si="112"/>
        <v>300</v>
      </c>
    </row>
    <row r="666" spans="1:8" s="27" customFormat="1" ht="15" x14ac:dyDescent="0.2">
      <c r="A666" s="61" t="s">
        <v>337</v>
      </c>
      <c r="B666" s="62" t="s">
        <v>642</v>
      </c>
      <c r="C666" s="62" t="s">
        <v>381</v>
      </c>
      <c r="D666" s="62"/>
      <c r="E666" s="62"/>
      <c r="F666" s="83">
        <f t="shared" si="112"/>
        <v>600</v>
      </c>
      <c r="G666" s="83">
        <f t="shared" si="112"/>
        <v>300</v>
      </c>
      <c r="H666" s="83">
        <f t="shared" si="112"/>
        <v>300</v>
      </c>
    </row>
    <row r="667" spans="1:8" s="27" customFormat="1" ht="15" x14ac:dyDescent="0.2">
      <c r="A667" s="61" t="s">
        <v>757</v>
      </c>
      <c r="B667" s="62" t="s">
        <v>642</v>
      </c>
      <c r="C667" s="62" t="s">
        <v>381</v>
      </c>
      <c r="D667" s="62" t="s">
        <v>430</v>
      </c>
      <c r="E667" s="62"/>
      <c r="F667" s="83">
        <f t="shared" si="112"/>
        <v>600</v>
      </c>
      <c r="G667" s="83">
        <f t="shared" si="112"/>
        <v>300</v>
      </c>
      <c r="H667" s="83">
        <f t="shared" si="112"/>
        <v>300</v>
      </c>
    </row>
    <row r="668" spans="1:8" s="27" customFormat="1" ht="15" x14ac:dyDescent="0.2">
      <c r="A668" s="70" t="s">
        <v>495</v>
      </c>
      <c r="B668" s="71" t="s">
        <v>642</v>
      </c>
      <c r="C668" s="71" t="s">
        <v>381</v>
      </c>
      <c r="D668" s="71" t="s">
        <v>430</v>
      </c>
      <c r="E668" s="71" t="s">
        <v>77</v>
      </c>
      <c r="F668" s="84">
        <f t="shared" si="112"/>
        <v>600</v>
      </c>
      <c r="G668" s="84">
        <f t="shared" si="112"/>
        <v>300</v>
      </c>
      <c r="H668" s="84">
        <f t="shared" si="112"/>
        <v>300</v>
      </c>
    </row>
    <row r="669" spans="1:8" s="27" customFormat="1" ht="15" x14ac:dyDescent="0.2">
      <c r="A669" s="70" t="s">
        <v>78</v>
      </c>
      <c r="B669" s="71" t="s">
        <v>642</v>
      </c>
      <c r="C669" s="71" t="s">
        <v>381</v>
      </c>
      <c r="D669" s="71" t="s">
        <v>430</v>
      </c>
      <c r="E669" s="71" t="s">
        <v>79</v>
      </c>
      <c r="F669" s="84">
        <f>200+400</f>
        <v>600</v>
      </c>
      <c r="G669" s="84">
        <v>300</v>
      </c>
      <c r="H669" s="84">
        <v>300</v>
      </c>
    </row>
    <row r="670" spans="1:8" s="27" customFormat="1" ht="15" x14ac:dyDescent="0.2">
      <c r="A670" s="90" t="s">
        <v>121</v>
      </c>
      <c r="B670" s="62" t="s">
        <v>642</v>
      </c>
      <c r="C670" s="62"/>
      <c r="D670" s="62"/>
      <c r="E670" s="62"/>
      <c r="F670" s="83">
        <f t="shared" ref="F670:H671" si="113">F671</f>
        <v>3000</v>
      </c>
      <c r="G670" s="83">
        <f t="shared" si="113"/>
        <v>3000</v>
      </c>
      <c r="H670" s="83">
        <f t="shared" si="113"/>
        <v>3000</v>
      </c>
    </row>
    <row r="671" spans="1:8" s="27" customFormat="1" ht="15" x14ac:dyDescent="0.2">
      <c r="A671" s="90" t="s">
        <v>342</v>
      </c>
      <c r="B671" s="62" t="s">
        <v>642</v>
      </c>
      <c r="C671" s="62" t="s">
        <v>437</v>
      </c>
      <c r="D671" s="62"/>
      <c r="E671" s="62"/>
      <c r="F671" s="83">
        <f t="shared" si="113"/>
        <v>3000</v>
      </c>
      <c r="G671" s="83">
        <f t="shared" si="113"/>
        <v>3000</v>
      </c>
      <c r="H671" s="83">
        <f t="shared" si="113"/>
        <v>3000</v>
      </c>
    </row>
    <row r="672" spans="1:8" s="27" customFormat="1" ht="15" x14ac:dyDescent="0.2">
      <c r="A672" s="90" t="s">
        <v>345</v>
      </c>
      <c r="B672" s="62" t="s">
        <v>642</v>
      </c>
      <c r="C672" s="62" t="s">
        <v>437</v>
      </c>
      <c r="D672" s="62" t="s">
        <v>431</v>
      </c>
      <c r="E672" s="62"/>
      <c r="F672" s="83">
        <f>F673+F675</f>
        <v>3000</v>
      </c>
      <c r="G672" s="83">
        <f>G673+G675</f>
        <v>3000</v>
      </c>
      <c r="H672" s="83">
        <f>H673+H675</f>
        <v>3000</v>
      </c>
    </row>
    <row r="673" spans="1:8" s="27" customFormat="1" ht="15" x14ac:dyDescent="0.2">
      <c r="A673" s="70" t="s">
        <v>495</v>
      </c>
      <c r="B673" s="71" t="s">
        <v>642</v>
      </c>
      <c r="C673" s="71" t="s">
        <v>437</v>
      </c>
      <c r="D673" s="71" t="s">
        <v>431</v>
      </c>
      <c r="E673" s="71" t="s">
        <v>77</v>
      </c>
      <c r="F673" s="84">
        <f>F674</f>
        <v>700</v>
      </c>
      <c r="G673" s="84">
        <f>G674</f>
        <v>1000</v>
      </c>
      <c r="H673" s="84">
        <f>H674</f>
        <v>1000</v>
      </c>
    </row>
    <row r="674" spans="1:8" s="27" customFormat="1" ht="15" x14ac:dyDescent="0.2">
      <c r="A674" s="70" t="s">
        <v>78</v>
      </c>
      <c r="B674" s="71" t="s">
        <v>642</v>
      </c>
      <c r="C674" s="71" t="s">
        <v>437</v>
      </c>
      <c r="D674" s="71" t="s">
        <v>431</v>
      </c>
      <c r="E674" s="71" t="s">
        <v>79</v>
      </c>
      <c r="F674" s="84">
        <v>700</v>
      </c>
      <c r="G674" s="84">
        <v>1000</v>
      </c>
      <c r="H674" s="84">
        <v>1000</v>
      </c>
    </row>
    <row r="675" spans="1:8" s="27" customFormat="1" ht="15" x14ac:dyDescent="0.2">
      <c r="A675" s="70" t="s">
        <v>202</v>
      </c>
      <c r="B675" s="71" t="s">
        <v>642</v>
      </c>
      <c r="C675" s="71" t="s">
        <v>437</v>
      </c>
      <c r="D675" s="71" t="s">
        <v>431</v>
      </c>
      <c r="E675" s="71" t="s">
        <v>382</v>
      </c>
      <c r="F675" s="84">
        <f>F676</f>
        <v>2300</v>
      </c>
      <c r="G675" s="84">
        <f>G676</f>
        <v>2000</v>
      </c>
      <c r="H675" s="84">
        <f>H676</f>
        <v>2000</v>
      </c>
    </row>
    <row r="676" spans="1:8" s="27" customFormat="1" ht="15" x14ac:dyDescent="0.2">
      <c r="A676" s="70" t="s">
        <v>383</v>
      </c>
      <c r="B676" s="71" t="s">
        <v>642</v>
      </c>
      <c r="C676" s="71" t="s">
        <v>437</v>
      </c>
      <c r="D676" s="71" t="s">
        <v>431</v>
      </c>
      <c r="E676" s="71" t="s">
        <v>384</v>
      </c>
      <c r="F676" s="84">
        <v>2300</v>
      </c>
      <c r="G676" s="84">
        <v>2000</v>
      </c>
      <c r="H676" s="84">
        <v>2000</v>
      </c>
    </row>
    <row r="677" spans="1:8" s="27" customFormat="1" ht="15" x14ac:dyDescent="0.2">
      <c r="A677" s="90" t="s">
        <v>121</v>
      </c>
      <c r="B677" s="62" t="s">
        <v>642</v>
      </c>
      <c r="C677" s="62"/>
      <c r="D677" s="62"/>
      <c r="E677" s="62"/>
      <c r="F677" s="63">
        <f t="shared" ref="F677:H678" si="114">F678</f>
        <v>1000</v>
      </c>
      <c r="G677" s="207">
        <f t="shared" si="114"/>
        <v>0</v>
      </c>
      <c r="H677" s="207">
        <f t="shared" si="114"/>
        <v>0</v>
      </c>
    </row>
    <row r="678" spans="1:8" s="27" customFormat="1" ht="15" x14ac:dyDescent="0.2">
      <c r="A678" s="90" t="s">
        <v>609</v>
      </c>
      <c r="B678" s="62" t="s">
        <v>642</v>
      </c>
      <c r="C678" s="62" t="s">
        <v>435</v>
      </c>
      <c r="D678" s="62"/>
      <c r="E678" s="62"/>
      <c r="F678" s="63">
        <f t="shared" si="114"/>
        <v>1000</v>
      </c>
      <c r="G678" s="207">
        <f t="shared" si="114"/>
        <v>0</v>
      </c>
      <c r="H678" s="207">
        <f t="shared" si="114"/>
        <v>0</v>
      </c>
    </row>
    <row r="679" spans="1:8" s="27" customFormat="1" ht="15" x14ac:dyDescent="0.2">
      <c r="A679" s="90" t="s">
        <v>415</v>
      </c>
      <c r="B679" s="62" t="s">
        <v>642</v>
      </c>
      <c r="C679" s="62" t="s">
        <v>435</v>
      </c>
      <c r="D679" s="62" t="s">
        <v>71</v>
      </c>
      <c r="E679" s="62"/>
      <c r="F679" s="63">
        <f>F680+F682</f>
        <v>1000</v>
      </c>
      <c r="G679" s="207">
        <f>G680+G682</f>
        <v>0</v>
      </c>
      <c r="H679" s="207">
        <f>H680+H682</f>
        <v>0</v>
      </c>
    </row>
    <row r="680" spans="1:8" s="27" customFormat="1" ht="15" x14ac:dyDescent="0.2">
      <c r="A680" s="70" t="s">
        <v>495</v>
      </c>
      <c r="B680" s="71" t="s">
        <v>642</v>
      </c>
      <c r="C680" s="71" t="s">
        <v>435</v>
      </c>
      <c r="D680" s="71" t="s">
        <v>71</v>
      </c>
      <c r="E680" s="71" t="s">
        <v>77</v>
      </c>
      <c r="F680" s="72">
        <f>F681</f>
        <v>500</v>
      </c>
      <c r="G680" s="206">
        <f>G681</f>
        <v>0</v>
      </c>
      <c r="H680" s="206">
        <f>H681</f>
        <v>0</v>
      </c>
    </row>
    <row r="681" spans="1:8" s="27" customFormat="1" ht="15" x14ac:dyDescent="0.2">
      <c r="A681" s="70" t="s">
        <v>78</v>
      </c>
      <c r="B681" s="71" t="s">
        <v>642</v>
      </c>
      <c r="C681" s="71" t="s">
        <v>435</v>
      </c>
      <c r="D681" s="71" t="s">
        <v>71</v>
      </c>
      <c r="E681" s="71" t="s">
        <v>79</v>
      </c>
      <c r="F681" s="72">
        <v>500</v>
      </c>
      <c r="G681" s="206">
        <v>0</v>
      </c>
      <c r="H681" s="206">
        <v>0</v>
      </c>
    </row>
    <row r="682" spans="1:8" s="27" customFormat="1" ht="15" x14ac:dyDescent="0.2">
      <c r="A682" s="70" t="s">
        <v>202</v>
      </c>
      <c r="B682" s="71" t="s">
        <v>642</v>
      </c>
      <c r="C682" s="71" t="s">
        <v>435</v>
      </c>
      <c r="D682" s="71" t="s">
        <v>71</v>
      </c>
      <c r="E682" s="71" t="s">
        <v>382</v>
      </c>
      <c r="F682" s="72">
        <f>F683</f>
        <v>500</v>
      </c>
      <c r="G682" s="206">
        <f>G683</f>
        <v>0</v>
      </c>
      <c r="H682" s="206">
        <f>H683</f>
        <v>0</v>
      </c>
    </row>
    <row r="683" spans="1:8" s="27" customFormat="1" ht="15" x14ac:dyDescent="0.2">
      <c r="A683" s="70" t="s">
        <v>383</v>
      </c>
      <c r="B683" s="71" t="s">
        <v>642</v>
      </c>
      <c r="C683" s="71" t="s">
        <v>435</v>
      </c>
      <c r="D683" s="71" t="s">
        <v>71</v>
      </c>
      <c r="E683" s="71" t="s">
        <v>384</v>
      </c>
      <c r="F683" s="72">
        <v>500</v>
      </c>
      <c r="G683" s="206">
        <v>0</v>
      </c>
      <c r="H683" s="206">
        <v>0</v>
      </c>
    </row>
    <row r="684" spans="1:8" s="27" customFormat="1" ht="24" x14ac:dyDescent="0.2">
      <c r="A684" s="61" t="s">
        <v>441</v>
      </c>
      <c r="B684" s="62" t="s">
        <v>643</v>
      </c>
      <c r="C684" s="62"/>
      <c r="D684" s="62"/>
      <c r="E684" s="62"/>
      <c r="F684" s="83">
        <f t="shared" ref="F684:H687" si="115">F685</f>
        <v>2000</v>
      </c>
      <c r="G684" s="83">
        <f t="shared" si="115"/>
        <v>2000</v>
      </c>
      <c r="H684" s="83">
        <f t="shared" si="115"/>
        <v>2000</v>
      </c>
    </row>
    <row r="685" spans="1:8" s="27" customFormat="1" ht="15" x14ac:dyDescent="0.2">
      <c r="A685" s="61" t="s">
        <v>337</v>
      </c>
      <c r="B685" s="62" t="s">
        <v>643</v>
      </c>
      <c r="C685" s="62" t="s">
        <v>381</v>
      </c>
      <c r="D685" s="62"/>
      <c r="E685" s="62"/>
      <c r="F685" s="83">
        <f t="shared" si="115"/>
        <v>2000</v>
      </c>
      <c r="G685" s="83">
        <f t="shared" si="115"/>
        <v>2000</v>
      </c>
      <c r="H685" s="83">
        <f t="shared" si="115"/>
        <v>2000</v>
      </c>
    </row>
    <row r="686" spans="1:8" s="27" customFormat="1" ht="15" x14ac:dyDescent="0.2">
      <c r="A686" s="61" t="s">
        <v>338</v>
      </c>
      <c r="B686" s="62" t="s">
        <v>643</v>
      </c>
      <c r="C686" s="62" t="s">
        <v>381</v>
      </c>
      <c r="D686" s="62" t="s">
        <v>69</v>
      </c>
      <c r="E686" s="62"/>
      <c r="F686" s="83">
        <f t="shared" si="115"/>
        <v>2000</v>
      </c>
      <c r="G686" s="83">
        <f t="shared" si="115"/>
        <v>2000</v>
      </c>
      <c r="H686" s="83">
        <f t="shared" si="115"/>
        <v>2000</v>
      </c>
    </row>
    <row r="687" spans="1:8" s="27" customFormat="1" ht="15" x14ac:dyDescent="0.2">
      <c r="A687" s="70" t="s">
        <v>495</v>
      </c>
      <c r="B687" s="71" t="s">
        <v>643</v>
      </c>
      <c r="C687" s="71" t="s">
        <v>381</v>
      </c>
      <c r="D687" s="71" t="s">
        <v>69</v>
      </c>
      <c r="E687" s="71" t="s">
        <v>77</v>
      </c>
      <c r="F687" s="84">
        <f t="shared" si="115"/>
        <v>2000</v>
      </c>
      <c r="G687" s="84">
        <f t="shared" si="115"/>
        <v>2000</v>
      </c>
      <c r="H687" s="84">
        <f t="shared" si="115"/>
        <v>2000</v>
      </c>
    </row>
    <row r="688" spans="1:8" s="27" customFormat="1" ht="15" x14ac:dyDescent="0.2">
      <c r="A688" s="70" t="s">
        <v>78</v>
      </c>
      <c r="B688" s="71" t="s">
        <v>643</v>
      </c>
      <c r="C688" s="71" t="s">
        <v>381</v>
      </c>
      <c r="D688" s="71" t="s">
        <v>69</v>
      </c>
      <c r="E688" s="71" t="s">
        <v>79</v>
      </c>
      <c r="F688" s="84">
        <v>2000</v>
      </c>
      <c r="G688" s="84">
        <v>2000</v>
      </c>
      <c r="H688" s="84">
        <v>2000</v>
      </c>
    </row>
    <row r="689" spans="1:8" s="27" customFormat="1" ht="15" x14ac:dyDescent="0.2">
      <c r="A689" s="61" t="s">
        <v>644</v>
      </c>
      <c r="B689" s="62" t="s">
        <v>645</v>
      </c>
      <c r="C689" s="62"/>
      <c r="D689" s="62"/>
      <c r="E689" s="62"/>
      <c r="F689" s="83">
        <f t="shared" ref="F689:H692" si="116">F690</f>
        <v>0</v>
      </c>
      <c r="G689" s="63">
        <f t="shared" si="116"/>
        <v>25000</v>
      </c>
      <c r="H689" s="63">
        <f t="shared" si="116"/>
        <v>60000</v>
      </c>
    </row>
    <row r="690" spans="1:8" s="27" customFormat="1" ht="15" x14ac:dyDescent="0.2">
      <c r="A690" s="61" t="s">
        <v>337</v>
      </c>
      <c r="B690" s="62" t="s">
        <v>645</v>
      </c>
      <c r="C690" s="62" t="s">
        <v>381</v>
      </c>
      <c r="D690" s="62"/>
      <c r="E690" s="62"/>
      <c r="F690" s="83">
        <f t="shared" si="116"/>
        <v>0</v>
      </c>
      <c r="G690" s="63">
        <f t="shared" si="116"/>
        <v>25000</v>
      </c>
      <c r="H690" s="63">
        <f t="shared" si="116"/>
        <v>60000</v>
      </c>
    </row>
    <row r="691" spans="1:8" s="27" customFormat="1" ht="15" x14ac:dyDescent="0.2">
      <c r="A691" s="61" t="s">
        <v>338</v>
      </c>
      <c r="B691" s="62" t="s">
        <v>645</v>
      </c>
      <c r="C691" s="62" t="s">
        <v>381</v>
      </c>
      <c r="D691" s="62" t="s">
        <v>69</v>
      </c>
      <c r="E691" s="62"/>
      <c r="F691" s="83">
        <f t="shared" si="116"/>
        <v>0</v>
      </c>
      <c r="G691" s="63">
        <f t="shared" si="116"/>
        <v>25000</v>
      </c>
      <c r="H691" s="63">
        <f t="shared" si="116"/>
        <v>60000</v>
      </c>
    </row>
    <row r="692" spans="1:8" s="27" customFormat="1" ht="15" x14ac:dyDescent="0.2">
      <c r="A692" s="70" t="s">
        <v>202</v>
      </c>
      <c r="B692" s="71" t="s">
        <v>645</v>
      </c>
      <c r="C692" s="71" t="s">
        <v>381</v>
      </c>
      <c r="D692" s="71" t="s">
        <v>69</v>
      </c>
      <c r="E692" s="71" t="s">
        <v>382</v>
      </c>
      <c r="F692" s="84">
        <f t="shared" si="116"/>
        <v>0</v>
      </c>
      <c r="G692" s="72">
        <f t="shared" si="116"/>
        <v>25000</v>
      </c>
      <c r="H692" s="72">
        <f t="shared" si="116"/>
        <v>60000</v>
      </c>
    </row>
    <row r="693" spans="1:8" s="27" customFormat="1" ht="15" x14ac:dyDescent="0.2">
      <c r="A693" s="70" t="s">
        <v>383</v>
      </c>
      <c r="B693" s="71" t="s">
        <v>645</v>
      </c>
      <c r="C693" s="71" t="s">
        <v>381</v>
      </c>
      <c r="D693" s="71" t="s">
        <v>69</v>
      </c>
      <c r="E693" s="71" t="s">
        <v>384</v>
      </c>
      <c r="F693" s="84">
        <v>0</v>
      </c>
      <c r="G693" s="72">
        <v>25000</v>
      </c>
      <c r="H693" s="72">
        <v>60000</v>
      </c>
    </row>
    <row r="694" spans="1:8" s="27" customFormat="1" ht="15" x14ac:dyDescent="0.2">
      <c r="A694" s="61" t="s">
        <v>204</v>
      </c>
      <c r="B694" s="62" t="s">
        <v>646</v>
      </c>
      <c r="C694" s="62"/>
      <c r="D694" s="62"/>
      <c r="E694" s="62"/>
      <c r="F694" s="83">
        <f t="shared" ref="F694:H697" si="117">F695</f>
        <v>12879.7</v>
      </c>
      <c r="G694" s="83">
        <f t="shared" si="117"/>
        <v>0</v>
      </c>
      <c r="H694" s="83">
        <f t="shared" si="117"/>
        <v>0</v>
      </c>
    </row>
    <row r="695" spans="1:8" s="27" customFormat="1" ht="15" x14ac:dyDescent="0.2">
      <c r="A695" s="61" t="s">
        <v>337</v>
      </c>
      <c r="B695" s="62" t="s">
        <v>646</v>
      </c>
      <c r="C695" s="62" t="s">
        <v>381</v>
      </c>
      <c r="D695" s="62"/>
      <c r="E695" s="62"/>
      <c r="F695" s="83">
        <f t="shared" si="117"/>
        <v>12879.7</v>
      </c>
      <c r="G695" s="83">
        <f t="shared" si="117"/>
        <v>0</v>
      </c>
      <c r="H695" s="83">
        <f t="shared" si="117"/>
        <v>0</v>
      </c>
    </row>
    <row r="696" spans="1:8" s="27" customFormat="1" ht="15" x14ac:dyDescent="0.2">
      <c r="A696" s="61" t="s">
        <v>339</v>
      </c>
      <c r="B696" s="62" t="s">
        <v>646</v>
      </c>
      <c r="C696" s="62" t="s">
        <v>381</v>
      </c>
      <c r="D696" s="62" t="s">
        <v>438</v>
      </c>
      <c r="E696" s="62"/>
      <c r="F696" s="83">
        <f t="shared" si="117"/>
        <v>12879.7</v>
      </c>
      <c r="G696" s="83">
        <f t="shared" si="117"/>
        <v>0</v>
      </c>
      <c r="H696" s="83">
        <f t="shared" si="117"/>
        <v>0</v>
      </c>
    </row>
    <row r="697" spans="1:8" s="27" customFormat="1" ht="15" x14ac:dyDescent="0.2">
      <c r="A697" s="70" t="s">
        <v>202</v>
      </c>
      <c r="B697" s="71" t="s">
        <v>646</v>
      </c>
      <c r="C697" s="71" t="s">
        <v>381</v>
      </c>
      <c r="D697" s="71" t="s">
        <v>438</v>
      </c>
      <c r="E697" s="71" t="s">
        <v>382</v>
      </c>
      <c r="F697" s="84">
        <f t="shared" si="117"/>
        <v>12879.7</v>
      </c>
      <c r="G697" s="84">
        <f t="shared" si="117"/>
        <v>0</v>
      </c>
      <c r="H697" s="84">
        <f t="shared" si="117"/>
        <v>0</v>
      </c>
    </row>
    <row r="698" spans="1:8" s="27" customFormat="1" ht="15" x14ac:dyDescent="0.2">
      <c r="A698" s="70" t="s">
        <v>383</v>
      </c>
      <c r="B698" s="71" t="s">
        <v>646</v>
      </c>
      <c r="C698" s="71" t="s">
        <v>381</v>
      </c>
      <c r="D698" s="71" t="s">
        <v>438</v>
      </c>
      <c r="E698" s="71" t="s">
        <v>384</v>
      </c>
      <c r="F698" s="84">
        <v>12879.7</v>
      </c>
      <c r="G698" s="84">
        <v>0</v>
      </c>
      <c r="H698" s="84">
        <v>0</v>
      </c>
    </row>
    <row r="699" spans="1:8" s="27" customFormat="1" ht="15" x14ac:dyDescent="0.2">
      <c r="A699" s="61" t="s">
        <v>647</v>
      </c>
      <c r="B699" s="62" t="s">
        <v>648</v>
      </c>
      <c r="C699" s="62"/>
      <c r="D699" s="62"/>
      <c r="E699" s="62"/>
      <c r="F699" s="83">
        <f t="shared" ref="F699:H702" si="118">F700</f>
        <v>0</v>
      </c>
      <c r="G699" s="83">
        <f t="shared" si="118"/>
        <v>15000</v>
      </c>
      <c r="H699" s="83">
        <f t="shared" si="118"/>
        <v>15000</v>
      </c>
    </row>
    <row r="700" spans="1:8" s="27" customFormat="1" ht="15" x14ac:dyDescent="0.2">
      <c r="A700" s="61" t="s">
        <v>337</v>
      </c>
      <c r="B700" s="62" t="s">
        <v>648</v>
      </c>
      <c r="C700" s="62" t="s">
        <v>381</v>
      </c>
      <c r="D700" s="62"/>
      <c r="E700" s="62"/>
      <c r="F700" s="83">
        <f t="shared" si="118"/>
        <v>0</v>
      </c>
      <c r="G700" s="83">
        <f t="shared" si="118"/>
        <v>15000</v>
      </c>
      <c r="H700" s="83">
        <f t="shared" si="118"/>
        <v>15000</v>
      </c>
    </row>
    <row r="701" spans="1:8" s="27" customFormat="1" ht="15" x14ac:dyDescent="0.2">
      <c r="A701" s="61" t="s">
        <v>339</v>
      </c>
      <c r="B701" s="62" t="s">
        <v>648</v>
      </c>
      <c r="C701" s="62" t="s">
        <v>381</v>
      </c>
      <c r="D701" s="62" t="s">
        <v>438</v>
      </c>
      <c r="E701" s="62"/>
      <c r="F701" s="83">
        <f t="shared" si="118"/>
        <v>0</v>
      </c>
      <c r="G701" s="83">
        <f t="shared" si="118"/>
        <v>15000</v>
      </c>
      <c r="H701" s="83">
        <f t="shared" si="118"/>
        <v>15000</v>
      </c>
    </row>
    <row r="702" spans="1:8" s="27" customFormat="1" ht="15" x14ac:dyDescent="0.2">
      <c r="A702" s="70" t="s">
        <v>202</v>
      </c>
      <c r="B702" s="71" t="s">
        <v>648</v>
      </c>
      <c r="C702" s="71" t="s">
        <v>381</v>
      </c>
      <c r="D702" s="71" t="s">
        <v>438</v>
      </c>
      <c r="E702" s="71" t="s">
        <v>382</v>
      </c>
      <c r="F702" s="84">
        <f t="shared" si="118"/>
        <v>0</v>
      </c>
      <c r="G702" s="84">
        <f t="shared" si="118"/>
        <v>15000</v>
      </c>
      <c r="H702" s="84">
        <f t="shared" si="118"/>
        <v>15000</v>
      </c>
    </row>
    <row r="703" spans="1:8" s="27" customFormat="1" ht="15" x14ac:dyDescent="0.2">
      <c r="A703" s="70" t="s">
        <v>383</v>
      </c>
      <c r="B703" s="71" t="s">
        <v>648</v>
      </c>
      <c r="C703" s="71" t="s">
        <v>381</v>
      </c>
      <c r="D703" s="71" t="s">
        <v>438</v>
      </c>
      <c r="E703" s="71" t="s">
        <v>384</v>
      </c>
      <c r="F703" s="84">
        <v>0</v>
      </c>
      <c r="G703" s="72">
        <v>15000</v>
      </c>
      <c r="H703" s="72">
        <v>15000</v>
      </c>
    </row>
    <row r="704" spans="1:8" s="27" customFormat="1" ht="15" x14ac:dyDescent="0.2">
      <c r="A704" s="61" t="s">
        <v>649</v>
      </c>
      <c r="B704" s="62" t="s">
        <v>650</v>
      </c>
      <c r="C704" s="62"/>
      <c r="D704" s="62"/>
      <c r="E704" s="62"/>
      <c r="F704" s="83">
        <f t="shared" ref="F704:H707" si="119">F705</f>
        <v>0</v>
      </c>
      <c r="G704" s="83">
        <f t="shared" si="119"/>
        <v>15000</v>
      </c>
      <c r="H704" s="83">
        <f t="shared" si="119"/>
        <v>15000</v>
      </c>
    </row>
    <row r="705" spans="1:8" s="27" customFormat="1" ht="15" x14ac:dyDescent="0.2">
      <c r="A705" s="61" t="s">
        <v>337</v>
      </c>
      <c r="B705" s="62" t="s">
        <v>650</v>
      </c>
      <c r="C705" s="62" t="s">
        <v>381</v>
      </c>
      <c r="D705" s="62"/>
      <c r="E705" s="62"/>
      <c r="F705" s="83">
        <f t="shared" si="119"/>
        <v>0</v>
      </c>
      <c r="G705" s="83">
        <f t="shared" si="119"/>
        <v>15000</v>
      </c>
      <c r="H705" s="83">
        <f t="shared" si="119"/>
        <v>15000</v>
      </c>
    </row>
    <row r="706" spans="1:8" s="27" customFormat="1" ht="15" x14ac:dyDescent="0.2">
      <c r="A706" s="61" t="s">
        <v>339</v>
      </c>
      <c r="B706" s="62" t="s">
        <v>650</v>
      </c>
      <c r="C706" s="62" t="s">
        <v>381</v>
      </c>
      <c r="D706" s="62" t="s">
        <v>438</v>
      </c>
      <c r="E706" s="62"/>
      <c r="F706" s="83">
        <f t="shared" si="119"/>
        <v>0</v>
      </c>
      <c r="G706" s="83">
        <f t="shared" si="119"/>
        <v>15000</v>
      </c>
      <c r="H706" s="83">
        <f t="shared" si="119"/>
        <v>15000</v>
      </c>
    </row>
    <row r="707" spans="1:8" s="27" customFormat="1" ht="15" x14ac:dyDescent="0.2">
      <c r="A707" s="70" t="s">
        <v>202</v>
      </c>
      <c r="B707" s="71" t="s">
        <v>650</v>
      </c>
      <c r="C707" s="71" t="s">
        <v>381</v>
      </c>
      <c r="D707" s="71" t="s">
        <v>438</v>
      </c>
      <c r="E707" s="71" t="s">
        <v>382</v>
      </c>
      <c r="F707" s="84">
        <f t="shared" si="119"/>
        <v>0</v>
      </c>
      <c r="G707" s="84">
        <f t="shared" si="119"/>
        <v>15000</v>
      </c>
      <c r="H707" s="84">
        <f t="shared" si="119"/>
        <v>15000</v>
      </c>
    </row>
    <row r="708" spans="1:8" s="27" customFormat="1" ht="15" x14ac:dyDescent="0.2">
      <c r="A708" s="70" t="s">
        <v>383</v>
      </c>
      <c r="B708" s="71" t="s">
        <v>650</v>
      </c>
      <c r="C708" s="71" t="s">
        <v>381</v>
      </c>
      <c r="D708" s="71" t="s">
        <v>438</v>
      </c>
      <c r="E708" s="71" t="s">
        <v>384</v>
      </c>
      <c r="F708" s="84">
        <v>0</v>
      </c>
      <c r="G708" s="72">
        <v>15000</v>
      </c>
      <c r="H708" s="72">
        <v>15000</v>
      </c>
    </row>
    <row r="709" spans="1:8" s="27" customFormat="1" ht="15" x14ac:dyDescent="0.2">
      <c r="A709" s="61" t="s">
        <v>651</v>
      </c>
      <c r="B709" s="62" t="s">
        <v>652</v>
      </c>
      <c r="C709" s="62"/>
      <c r="D709" s="62"/>
      <c r="E709" s="62"/>
      <c r="F709" s="83">
        <f t="shared" ref="F709:H712" si="120">F710</f>
        <v>10000</v>
      </c>
      <c r="G709" s="83">
        <f t="shared" si="120"/>
        <v>0</v>
      </c>
      <c r="H709" s="83">
        <f t="shared" si="120"/>
        <v>0</v>
      </c>
    </row>
    <row r="710" spans="1:8" s="27" customFormat="1" ht="15" x14ac:dyDescent="0.2">
      <c r="A710" s="61" t="s">
        <v>337</v>
      </c>
      <c r="B710" s="62" t="s">
        <v>652</v>
      </c>
      <c r="C710" s="62" t="s">
        <v>381</v>
      </c>
      <c r="D710" s="62"/>
      <c r="E710" s="62"/>
      <c r="F710" s="83">
        <f t="shared" si="120"/>
        <v>10000</v>
      </c>
      <c r="G710" s="83">
        <f t="shared" si="120"/>
        <v>0</v>
      </c>
      <c r="H710" s="83">
        <f t="shared" si="120"/>
        <v>0</v>
      </c>
    </row>
    <row r="711" spans="1:8" s="27" customFormat="1" ht="15" x14ac:dyDescent="0.2">
      <c r="A711" s="61" t="s">
        <v>339</v>
      </c>
      <c r="B711" s="62" t="s">
        <v>652</v>
      </c>
      <c r="C711" s="62" t="s">
        <v>381</v>
      </c>
      <c r="D711" s="62" t="s">
        <v>438</v>
      </c>
      <c r="E711" s="62"/>
      <c r="F711" s="83">
        <f t="shared" si="120"/>
        <v>10000</v>
      </c>
      <c r="G711" s="83">
        <f t="shared" si="120"/>
        <v>0</v>
      </c>
      <c r="H711" s="83">
        <f t="shared" si="120"/>
        <v>0</v>
      </c>
    </row>
    <row r="712" spans="1:8" s="27" customFormat="1" ht="15" x14ac:dyDescent="0.2">
      <c r="A712" s="70" t="s">
        <v>202</v>
      </c>
      <c r="B712" s="71" t="s">
        <v>652</v>
      </c>
      <c r="C712" s="71" t="s">
        <v>381</v>
      </c>
      <c r="D712" s="71" t="s">
        <v>438</v>
      </c>
      <c r="E712" s="71" t="s">
        <v>382</v>
      </c>
      <c r="F712" s="84">
        <f t="shared" si="120"/>
        <v>10000</v>
      </c>
      <c r="G712" s="84">
        <f t="shared" si="120"/>
        <v>0</v>
      </c>
      <c r="H712" s="84">
        <f t="shared" si="120"/>
        <v>0</v>
      </c>
    </row>
    <row r="713" spans="1:8" s="27" customFormat="1" ht="15" x14ac:dyDescent="0.2">
      <c r="A713" s="70" t="s">
        <v>383</v>
      </c>
      <c r="B713" s="71" t="s">
        <v>652</v>
      </c>
      <c r="C713" s="71" t="s">
        <v>381</v>
      </c>
      <c r="D713" s="71" t="s">
        <v>438</v>
      </c>
      <c r="E713" s="71" t="s">
        <v>384</v>
      </c>
      <c r="F713" s="84">
        <v>10000</v>
      </c>
      <c r="G713" s="84">
        <v>0</v>
      </c>
      <c r="H713" s="84">
        <v>0</v>
      </c>
    </row>
    <row r="714" spans="1:8" s="27" customFormat="1" ht="15" x14ac:dyDescent="0.2">
      <c r="A714" s="90" t="s">
        <v>506</v>
      </c>
      <c r="B714" s="62" t="s">
        <v>653</v>
      </c>
      <c r="C714" s="62"/>
      <c r="D714" s="62"/>
      <c r="E714" s="62"/>
      <c r="F714" s="63">
        <f t="shared" ref="F714:H717" si="121">F715</f>
        <v>5000</v>
      </c>
      <c r="G714" s="63">
        <f t="shared" si="121"/>
        <v>35000</v>
      </c>
      <c r="H714" s="63">
        <f t="shared" si="121"/>
        <v>35000</v>
      </c>
    </row>
    <row r="715" spans="1:8" s="27" customFormat="1" ht="15" x14ac:dyDescent="0.2">
      <c r="A715" s="61" t="s">
        <v>337</v>
      </c>
      <c r="B715" s="62" t="s">
        <v>653</v>
      </c>
      <c r="C715" s="62" t="s">
        <v>381</v>
      </c>
      <c r="D715" s="62"/>
      <c r="E715" s="62"/>
      <c r="F715" s="63">
        <f t="shared" si="121"/>
        <v>5000</v>
      </c>
      <c r="G715" s="63">
        <f t="shared" si="121"/>
        <v>35000</v>
      </c>
      <c r="H715" s="63">
        <f t="shared" si="121"/>
        <v>35000</v>
      </c>
    </row>
    <row r="716" spans="1:8" s="27" customFormat="1" ht="15" x14ac:dyDescent="0.2">
      <c r="A716" s="61" t="s">
        <v>340</v>
      </c>
      <c r="B716" s="62" t="s">
        <v>653</v>
      </c>
      <c r="C716" s="62" t="s">
        <v>381</v>
      </c>
      <c r="D716" s="62" t="s">
        <v>430</v>
      </c>
      <c r="E716" s="62"/>
      <c r="F716" s="63">
        <f t="shared" si="121"/>
        <v>5000</v>
      </c>
      <c r="G716" s="63">
        <f t="shared" si="121"/>
        <v>35000</v>
      </c>
      <c r="H716" s="63">
        <f t="shared" si="121"/>
        <v>35000</v>
      </c>
    </row>
    <row r="717" spans="1:8" s="27" customFormat="1" ht="15" x14ac:dyDescent="0.2">
      <c r="A717" s="70" t="s">
        <v>495</v>
      </c>
      <c r="B717" s="71" t="s">
        <v>653</v>
      </c>
      <c r="C717" s="71" t="s">
        <v>381</v>
      </c>
      <c r="D717" s="71" t="s">
        <v>430</v>
      </c>
      <c r="E717" s="71" t="s">
        <v>77</v>
      </c>
      <c r="F717" s="72">
        <f t="shared" si="121"/>
        <v>5000</v>
      </c>
      <c r="G717" s="72">
        <f t="shared" si="121"/>
        <v>35000</v>
      </c>
      <c r="H717" s="72">
        <f t="shared" si="121"/>
        <v>35000</v>
      </c>
    </row>
    <row r="718" spans="1:8" s="27" customFormat="1" ht="15" x14ac:dyDescent="0.2">
      <c r="A718" s="70" t="s">
        <v>78</v>
      </c>
      <c r="B718" s="71" t="s">
        <v>653</v>
      </c>
      <c r="C718" s="71" t="s">
        <v>381</v>
      </c>
      <c r="D718" s="71" t="s">
        <v>430</v>
      </c>
      <c r="E718" s="71" t="s">
        <v>79</v>
      </c>
      <c r="F718" s="72">
        <v>5000</v>
      </c>
      <c r="G718" s="72">
        <v>35000</v>
      </c>
      <c r="H718" s="72">
        <v>35000</v>
      </c>
    </row>
    <row r="719" spans="1:8" s="27" customFormat="1" ht="15" x14ac:dyDescent="0.2">
      <c r="A719" s="61" t="s">
        <v>514</v>
      </c>
      <c r="B719" s="62" t="s">
        <v>654</v>
      </c>
      <c r="C719" s="62"/>
      <c r="D719" s="62"/>
      <c r="E719" s="62"/>
      <c r="F719" s="83">
        <f t="shared" ref="F719:H722" si="122">F720</f>
        <v>200000</v>
      </c>
      <c r="G719" s="83">
        <f t="shared" si="122"/>
        <v>0</v>
      </c>
      <c r="H719" s="83">
        <f t="shared" si="122"/>
        <v>0</v>
      </c>
    </row>
    <row r="720" spans="1:8" s="27" customFormat="1" ht="15" x14ac:dyDescent="0.2">
      <c r="A720" s="61" t="s">
        <v>337</v>
      </c>
      <c r="B720" s="62" t="s">
        <v>654</v>
      </c>
      <c r="C720" s="62" t="s">
        <v>381</v>
      </c>
      <c r="D720" s="62"/>
      <c r="E720" s="62"/>
      <c r="F720" s="83">
        <f t="shared" si="122"/>
        <v>200000</v>
      </c>
      <c r="G720" s="83">
        <f t="shared" si="122"/>
        <v>0</v>
      </c>
      <c r="H720" s="83">
        <f t="shared" si="122"/>
        <v>0</v>
      </c>
    </row>
    <row r="721" spans="1:8" s="27" customFormat="1" ht="15" x14ac:dyDescent="0.2">
      <c r="A721" s="61" t="s">
        <v>340</v>
      </c>
      <c r="B721" s="62" t="s">
        <v>654</v>
      </c>
      <c r="C721" s="62" t="s">
        <v>381</v>
      </c>
      <c r="D721" s="62" t="s">
        <v>430</v>
      </c>
      <c r="E721" s="62"/>
      <c r="F721" s="83">
        <f t="shared" si="122"/>
        <v>200000</v>
      </c>
      <c r="G721" s="83">
        <f t="shared" si="122"/>
        <v>0</v>
      </c>
      <c r="H721" s="83">
        <f t="shared" si="122"/>
        <v>0</v>
      </c>
    </row>
    <row r="722" spans="1:8" s="27" customFormat="1" ht="15" x14ac:dyDescent="0.2">
      <c r="A722" s="70" t="s">
        <v>495</v>
      </c>
      <c r="B722" s="71" t="s">
        <v>654</v>
      </c>
      <c r="C722" s="71" t="s">
        <v>381</v>
      </c>
      <c r="D722" s="71" t="s">
        <v>430</v>
      </c>
      <c r="E722" s="71" t="s">
        <v>77</v>
      </c>
      <c r="F722" s="84">
        <f t="shared" si="122"/>
        <v>200000</v>
      </c>
      <c r="G722" s="84">
        <f t="shared" si="122"/>
        <v>0</v>
      </c>
      <c r="H722" s="84">
        <f t="shared" si="122"/>
        <v>0</v>
      </c>
    </row>
    <row r="723" spans="1:8" s="27" customFormat="1" ht="15" x14ac:dyDescent="0.2">
      <c r="A723" s="70" t="s">
        <v>78</v>
      </c>
      <c r="B723" s="71" t="s">
        <v>654</v>
      </c>
      <c r="C723" s="71" t="s">
        <v>381</v>
      </c>
      <c r="D723" s="71" t="s">
        <v>430</v>
      </c>
      <c r="E723" s="71" t="s">
        <v>79</v>
      </c>
      <c r="F723" s="84">
        <f>150000+50000</f>
        <v>200000</v>
      </c>
      <c r="G723" s="84">
        <v>0</v>
      </c>
      <c r="H723" s="84">
        <v>0</v>
      </c>
    </row>
    <row r="724" spans="1:8" s="27" customFormat="1" ht="36" x14ac:dyDescent="0.2">
      <c r="A724" s="61" t="s">
        <v>36</v>
      </c>
      <c r="B724" s="62" t="s">
        <v>505</v>
      </c>
      <c r="C724" s="62"/>
      <c r="D724" s="62"/>
      <c r="E724" s="62"/>
      <c r="F724" s="63">
        <f t="shared" ref="F724:H727" si="123">F725</f>
        <v>1000</v>
      </c>
      <c r="G724" s="207">
        <f t="shared" si="123"/>
        <v>0</v>
      </c>
      <c r="H724" s="207">
        <f t="shared" si="123"/>
        <v>0</v>
      </c>
    </row>
    <row r="725" spans="1:8" s="27" customFormat="1" ht="15" x14ac:dyDescent="0.2">
      <c r="A725" s="61" t="s">
        <v>342</v>
      </c>
      <c r="B725" s="62" t="s">
        <v>505</v>
      </c>
      <c r="C725" s="62" t="s">
        <v>437</v>
      </c>
      <c r="D725" s="62"/>
      <c r="E725" s="62"/>
      <c r="F725" s="63">
        <f t="shared" si="123"/>
        <v>1000</v>
      </c>
      <c r="G725" s="207">
        <f t="shared" si="123"/>
        <v>0</v>
      </c>
      <c r="H725" s="207">
        <f t="shared" si="123"/>
        <v>0</v>
      </c>
    </row>
    <row r="726" spans="1:8" s="27" customFormat="1" ht="15" x14ac:dyDescent="0.2">
      <c r="A726" s="61" t="s">
        <v>343</v>
      </c>
      <c r="B726" s="62" t="s">
        <v>505</v>
      </c>
      <c r="C726" s="62" t="s">
        <v>437</v>
      </c>
      <c r="D726" s="62" t="s">
        <v>69</v>
      </c>
      <c r="E726" s="62"/>
      <c r="F726" s="63">
        <f t="shared" si="123"/>
        <v>1000</v>
      </c>
      <c r="G726" s="207">
        <f t="shared" si="123"/>
        <v>0</v>
      </c>
      <c r="H726" s="207">
        <f t="shared" si="123"/>
        <v>0</v>
      </c>
    </row>
    <row r="727" spans="1:8" s="27" customFormat="1" ht="15" x14ac:dyDescent="0.2">
      <c r="A727" s="70" t="s">
        <v>495</v>
      </c>
      <c r="B727" s="71" t="s">
        <v>505</v>
      </c>
      <c r="C727" s="71" t="s">
        <v>437</v>
      </c>
      <c r="D727" s="71" t="s">
        <v>69</v>
      </c>
      <c r="E727" s="71" t="s">
        <v>77</v>
      </c>
      <c r="F727" s="72">
        <f t="shared" si="123"/>
        <v>1000</v>
      </c>
      <c r="G727" s="206">
        <f t="shared" si="123"/>
        <v>0</v>
      </c>
      <c r="H727" s="206">
        <f t="shared" si="123"/>
        <v>0</v>
      </c>
    </row>
    <row r="728" spans="1:8" s="27" customFormat="1" ht="15" x14ac:dyDescent="0.2">
      <c r="A728" s="70" t="s">
        <v>78</v>
      </c>
      <c r="B728" s="71" t="s">
        <v>505</v>
      </c>
      <c r="C728" s="71" t="s">
        <v>437</v>
      </c>
      <c r="D728" s="71" t="s">
        <v>69</v>
      </c>
      <c r="E728" s="71" t="s">
        <v>79</v>
      </c>
      <c r="F728" s="72">
        <v>1000</v>
      </c>
      <c r="G728" s="206">
        <v>0</v>
      </c>
      <c r="H728" s="206">
        <v>0</v>
      </c>
    </row>
    <row r="729" spans="1:8" s="27" customFormat="1" ht="15" x14ac:dyDescent="0.2">
      <c r="A729" s="90" t="s">
        <v>154</v>
      </c>
      <c r="B729" s="111" t="s">
        <v>655</v>
      </c>
      <c r="C729" s="62"/>
      <c r="D729" s="62"/>
      <c r="E729" s="62"/>
      <c r="F729" s="63">
        <f t="shared" ref="F729:H732" si="124">F730</f>
        <v>25000</v>
      </c>
      <c r="G729" s="63">
        <f t="shared" si="124"/>
        <v>37000</v>
      </c>
      <c r="H729" s="63">
        <f t="shared" si="124"/>
        <v>35000</v>
      </c>
    </row>
    <row r="730" spans="1:8" s="27" customFormat="1" ht="15" x14ac:dyDescent="0.2">
      <c r="A730" s="90" t="s">
        <v>342</v>
      </c>
      <c r="B730" s="111" t="s">
        <v>655</v>
      </c>
      <c r="C730" s="62" t="s">
        <v>437</v>
      </c>
      <c r="D730" s="62"/>
      <c r="E730" s="62"/>
      <c r="F730" s="63">
        <f t="shared" si="124"/>
        <v>25000</v>
      </c>
      <c r="G730" s="63">
        <f t="shared" si="124"/>
        <v>37000</v>
      </c>
      <c r="H730" s="63">
        <f t="shared" si="124"/>
        <v>35000</v>
      </c>
    </row>
    <row r="731" spans="1:8" s="27" customFormat="1" ht="15" x14ac:dyDescent="0.2">
      <c r="A731" s="90" t="s">
        <v>345</v>
      </c>
      <c r="B731" s="111" t="s">
        <v>655</v>
      </c>
      <c r="C731" s="62" t="s">
        <v>437</v>
      </c>
      <c r="D731" s="62" t="s">
        <v>431</v>
      </c>
      <c r="E731" s="62"/>
      <c r="F731" s="63">
        <f t="shared" si="124"/>
        <v>25000</v>
      </c>
      <c r="G731" s="63">
        <f t="shared" si="124"/>
        <v>37000</v>
      </c>
      <c r="H731" s="63">
        <f t="shared" si="124"/>
        <v>35000</v>
      </c>
    </row>
    <row r="732" spans="1:8" s="27" customFormat="1" ht="15" x14ac:dyDescent="0.2">
      <c r="A732" s="70" t="s">
        <v>495</v>
      </c>
      <c r="B732" s="112" t="s">
        <v>655</v>
      </c>
      <c r="C732" s="71" t="s">
        <v>437</v>
      </c>
      <c r="D732" s="71" t="s">
        <v>431</v>
      </c>
      <c r="E732" s="71" t="s">
        <v>77</v>
      </c>
      <c r="F732" s="72">
        <f t="shared" si="124"/>
        <v>25000</v>
      </c>
      <c r="G732" s="72">
        <f t="shared" si="124"/>
        <v>37000</v>
      </c>
      <c r="H732" s="72">
        <f t="shared" si="124"/>
        <v>35000</v>
      </c>
    </row>
    <row r="733" spans="1:8" s="27" customFormat="1" ht="15" x14ac:dyDescent="0.2">
      <c r="A733" s="70" t="s">
        <v>78</v>
      </c>
      <c r="B733" s="112" t="s">
        <v>655</v>
      </c>
      <c r="C733" s="71" t="s">
        <v>437</v>
      </c>
      <c r="D733" s="71" t="s">
        <v>431</v>
      </c>
      <c r="E733" s="71" t="s">
        <v>79</v>
      </c>
      <c r="F733" s="72">
        <v>25000</v>
      </c>
      <c r="G733" s="72">
        <v>37000</v>
      </c>
      <c r="H733" s="72">
        <v>35000</v>
      </c>
    </row>
    <row r="734" spans="1:8" s="27" customFormat="1" ht="15" x14ac:dyDescent="0.2">
      <c r="A734" s="61" t="s">
        <v>537</v>
      </c>
      <c r="B734" s="111" t="s">
        <v>656</v>
      </c>
      <c r="C734" s="62"/>
      <c r="D734" s="62"/>
      <c r="E734" s="62"/>
      <c r="F734" s="83">
        <f t="shared" ref="F734:H737" si="125">F735</f>
        <v>0</v>
      </c>
      <c r="G734" s="83">
        <f t="shared" si="125"/>
        <v>20000</v>
      </c>
      <c r="H734" s="83">
        <f t="shared" si="125"/>
        <v>40000</v>
      </c>
    </row>
    <row r="735" spans="1:8" s="27" customFormat="1" ht="15" x14ac:dyDescent="0.2">
      <c r="A735" s="90" t="s">
        <v>342</v>
      </c>
      <c r="B735" s="111" t="s">
        <v>656</v>
      </c>
      <c r="C735" s="62" t="s">
        <v>437</v>
      </c>
      <c r="D735" s="62"/>
      <c r="E735" s="62"/>
      <c r="F735" s="83">
        <f t="shared" si="125"/>
        <v>0</v>
      </c>
      <c r="G735" s="83">
        <f t="shared" si="125"/>
        <v>20000</v>
      </c>
      <c r="H735" s="83">
        <f t="shared" si="125"/>
        <v>40000</v>
      </c>
    </row>
    <row r="736" spans="1:8" s="27" customFormat="1" ht="15" x14ac:dyDescent="0.2">
      <c r="A736" s="90" t="s">
        <v>345</v>
      </c>
      <c r="B736" s="111" t="s">
        <v>656</v>
      </c>
      <c r="C736" s="62" t="s">
        <v>437</v>
      </c>
      <c r="D736" s="62" t="s">
        <v>431</v>
      </c>
      <c r="E736" s="62"/>
      <c r="F736" s="83">
        <f t="shared" si="125"/>
        <v>0</v>
      </c>
      <c r="G736" s="83">
        <f t="shared" si="125"/>
        <v>20000</v>
      </c>
      <c r="H736" s="83">
        <f t="shared" si="125"/>
        <v>40000</v>
      </c>
    </row>
    <row r="737" spans="1:8" s="27" customFormat="1" ht="15" x14ac:dyDescent="0.2">
      <c r="A737" s="70" t="s">
        <v>202</v>
      </c>
      <c r="B737" s="112" t="s">
        <v>656</v>
      </c>
      <c r="C737" s="71" t="s">
        <v>437</v>
      </c>
      <c r="D737" s="71" t="s">
        <v>431</v>
      </c>
      <c r="E737" s="71" t="s">
        <v>382</v>
      </c>
      <c r="F737" s="84">
        <f t="shared" si="125"/>
        <v>0</v>
      </c>
      <c r="G737" s="84">
        <f t="shared" si="125"/>
        <v>20000</v>
      </c>
      <c r="H737" s="84">
        <f t="shared" si="125"/>
        <v>40000</v>
      </c>
    </row>
    <row r="738" spans="1:8" s="27" customFormat="1" ht="15" x14ac:dyDescent="0.2">
      <c r="A738" s="70" t="s">
        <v>383</v>
      </c>
      <c r="B738" s="112" t="s">
        <v>656</v>
      </c>
      <c r="C738" s="71" t="s">
        <v>437</v>
      </c>
      <c r="D738" s="71" t="s">
        <v>431</v>
      </c>
      <c r="E738" s="71" t="s">
        <v>384</v>
      </c>
      <c r="F738" s="84">
        <v>0</v>
      </c>
      <c r="G738" s="72">
        <v>20000</v>
      </c>
      <c r="H738" s="72">
        <v>40000</v>
      </c>
    </row>
    <row r="739" spans="1:8" s="27" customFormat="1" ht="15" x14ac:dyDescent="0.2">
      <c r="A739" s="61" t="s">
        <v>657</v>
      </c>
      <c r="B739" s="111" t="s">
        <v>658</v>
      </c>
      <c r="C739" s="62"/>
      <c r="D739" s="62"/>
      <c r="E739" s="62"/>
      <c r="F739" s="63">
        <f t="shared" ref="F739:H742" si="126">F740</f>
        <v>32000</v>
      </c>
      <c r="G739" s="207">
        <f t="shared" si="126"/>
        <v>0</v>
      </c>
      <c r="H739" s="207">
        <f t="shared" si="126"/>
        <v>0</v>
      </c>
    </row>
    <row r="740" spans="1:8" s="27" customFormat="1" ht="15" x14ac:dyDescent="0.2">
      <c r="A740" s="90" t="s">
        <v>342</v>
      </c>
      <c r="B740" s="111" t="s">
        <v>658</v>
      </c>
      <c r="C740" s="62" t="s">
        <v>437</v>
      </c>
      <c r="D740" s="62"/>
      <c r="E740" s="62"/>
      <c r="F740" s="63">
        <f t="shared" si="126"/>
        <v>32000</v>
      </c>
      <c r="G740" s="207">
        <f t="shared" si="126"/>
        <v>0</v>
      </c>
      <c r="H740" s="207">
        <f t="shared" si="126"/>
        <v>0</v>
      </c>
    </row>
    <row r="741" spans="1:8" s="27" customFormat="1" ht="15" x14ac:dyDescent="0.2">
      <c r="A741" s="90" t="s">
        <v>345</v>
      </c>
      <c r="B741" s="111" t="s">
        <v>658</v>
      </c>
      <c r="C741" s="62" t="s">
        <v>437</v>
      </c>
      <c r="D741" s="62" t="s">
        <v>431</v>
      </c>
      <c r="E741" s="62"/>
      <c r="F741" s="63">
        <f t="shared" si="126"/>
        <v>32000</v>
      </c>
      <c r="G741" s="207">
        <f t="shared" si="126"/>
        <v>0</v>
      </c>
      <c r="H741" s="207">
        <f t="shared" si="126"/>
        <v>0</v>
      </c>
    </row>
    <row r="742" spans="1:8" s="27" customFormat="1" ht="15" x14ac:dyDescent="0.2">
      <c r="A742" s="70" t="s">
        <v>495</v>
      </c>
      <c r="B742" s="71" t="s">
        <v>658</v>
      </c>
      <c r="C742" s="71" t="s">
        <v>437</v>
      </c>
      <c r="D742" s="71" t="s">
        <v>431</v>
      </c>
      <c r="E742" s="71" t="s">
        <v>77</v>
      </c>
      <c r="F742" s="72">
        <f t="shared" si="126"/>
        <v>32000</v>
      </c>
      <c r="G742" s="206">
        <f t="shared" si="126"/>
        <v>0</v>
      </c>
      <c r="H742" s="206">
        <f t="shared" si="126"/>
        <v>0</v>
      </c>
    </row>
    <row r="743" spans="1:8" s="27" customFormat="1" ht="15" x14ac:dyDescent="0.2">
      <c r="A743" s="70" t="s">
        <v>78</v>
      </c>
      <c r="B743" s="71" t="s">
        <v>658</v>
      </c>
      <c r="C743" s="71" t="s">
        <v>437</v>
      </c>
      <c r="D743" s="71" t="s">
        <v>431</v>
      </c>
      <c r="E743" s="71" t="s">
        <v>79</v>
      </c>
      <c r="F743" s="72">
        <v>32000</v>
      </c>
      <c r="G743" s="206">
        <v>0</v>
      </c>
      <c r="H743" s="206">
        <v>0</v>
      </c>
    </row>
    <row r="744" spans="1:8" s="27" customFormat="1" ht="24" x14ac:dyDescent="0.2">
      <c r="A744" s="61" t="s">
        <v>659</v>
      </c>
      <c r="B744" s="62" t="s">
        <v>660</v>
      </c>
      <c r="C744" s="62"/>
      <c r="D744" s="62"/>
      <c r="E744" s="62"/>
      <c r="F744" s="83">
        <f t="shared" ref="F744:H747" si="127">F745</f>
        <v>0</v>
      </c>
      <c r="G744" s="83">
        <f t="shared" si="127"/>
        <v>47000</v>
      </c>
      <c r="H744" s="83">
        <f t="shared" si="127"/>
        <v>0</v>
      </c>
    </row>
    <row r="745" spans="1:8" s="27" customFormat="1" ht="15" x14ac:dyDescent="0.2">
      <c r="A745" s="61" t="s">
        <v>609</v>
      </c>
      <c r="B745" s="62" t="s">
        <v>660</v>
      </c>
      <c r="C745" s="62" t="s">
        <v>435</v>
      </c>
      <c r="D745" s="62"/>
      <c r="E745" s="62"/>
      <c r="F745" s="83">
        <f t="shared" si="127"/>
        <v>0</v>
      </c>
      <c r="G745" s="83">
        <f t="shared" si="127"/>
        <v>47000</v>
      </c>
      <c r="H745" s="83">
        <f t="shared" si="127"/>
        <v>0</v>
      </c>
    </row>
    <row r="746" spans="1:8" s="27" customFormat="1" ht="15" x14ac:dyDescent="0.2">
      <c r="A746" s="61" t="s">
        <v>415</v>
      </c>
      <c r="B746" s="62" t="s">
        <v>660</v>
      </c>
      <c r="C746" s="62" t="s">
        <v>435</v>
      </c>
      <c r="D746" s="62" t="s">
        <v>71</v>
      </c>
      <c r="E746" s="62"/>
      <c r="F746" s="83">
        <f t="shared" si="127"/>
        <v>0</v>
      </c>
      <c r="G746" s="83">
        <f t="shared" si="127"/>
        <v>47000</v>
      </c>
      <c r="H746" s="83">
        <f t="shared" si="127"/>
        <v>0</v>
      </c>
    </row>
    <row r="747" spans="1:8" s="27" customFormat="1" ht="15" x14ac:dyDescent="0.2">
      <c r="A747" s="70" t="s">
        <v>202</v>
      </c>
      <c r="B747" s="71" t="s">
        <v>660</v>
      </c>
      <c r="C747" s="71" t="s">
        <v>435</v>
      </c>
      <c r="D747" s="71" t="s">
        <v>71</v>
      </c>
      <c r="E747" s="71" t="s">
        <v>382</v>
      </c>
      <c r="F747" s="84">
        <f t="shared" si="127"/>
        <v>0</v>
      </c>
      <c r="G747" s="84">
        <f t="shared" si="127"/>
        <v>47000</v>
      </c>
      <c r="H747" s="84">
        <f t="shared" si="127"/>
        <v>0</v>
      </c>
    </row>
    <row r="748" spans="1:8" s="27" customFormat="1" ht="15" x14ac:dyDescent="0.2">
      <c r="A748" s="70" t="s">
        <v>383</v>
      </c>
      <c r="B748" s="71" t="s">
        <v>660</v>
      </c>
      <c r="C748" s="71" t="s">
        <v>435</v>
      </c>
      <c r="D748" s="71" t="s">
        <v>71</v>
      </c>
      <c r="E748" s="71" t="s">
        <v>384</v>
      </c>
      <c r="F748" s="84">
        <v>0</v>
      </c>
      <c r="G748" s="72">
        <v>47000</v>
      </c>
      <c r="H748" s="84">
        <v>0</v>
      </c>
    </row>
    <row r="749" spans="1:8" s="27" customFormat="1" ht="15" x14ac:dyDescent="0.2">
      <c r="A749" s="61" t="s">
        <v>661</v>
      </c>
      <c r="B749" s="62" t="s">
        <v>662</v>
      </c>
      <c r="C749" s="62"/>
      <c r="D749" s="62"/>
      <c r="E749" s="62"/>
      <c r="F749" s="83">
        <f t="shared" ref="F749:H752" si="128">F750</f>
        <v>0</v>
      </c>
      <c r="G749" s="83">
        <f t="shared" si="128"/>
        <v>25879.9</v>
      </c>
      <c r="H749" s="83">
        <f t="shared" si="128"/>
        <v>0</v>
      </c>
    </row>
    <row r="750" spans="1:8" s="27" customFormat="1" ht="15" x14ac:dyDescent="0.2">
      <c r="A750" s="61" t="s">
        <v>609</v>
      </c>
      <c r="B750" s="62" t="s">
        <v>662</v>
      </c>
      <c r="C750" s="62" t="s">
        <v>435</v>
      </c>
      <c r="D750" s="62"/>
      <c r="E750" s="62"/>
      <c r="F750" s="83">
        <f t="shared" si="128"/>
        <v>0</v>
      </c>
      <c r="G750" s="83">
        <f t="shared" si="128"/>
        <v>25879.9</v>
      </c>
      <c r="H750" s="83">
        <f t="shared" si="128"/>
        <v>0</v>
      </c>
    </row>
    <row r="751" spans="1:8" s="27" customFormat="1" ht="15" x14ac:dyDescent="0.2">
      <c r="A751" s="61" t="s">
        <v>415</v>
      </c>
      <c r="B751" s="62" t="s">
        <v>662</v>
      </c>
      <c r="C751" s="62" t="s">
        <v>435</v>
      </c>
      <c r="D751" s="62" t="s">
        <v>71</v>
      </c>
      <c r="E751" s="62"/>
      <c r="F751" s="83">
        <f t="shared" si="128"/>
        <v>0</v>
      </c>
      <c r="G751" s="83">
        <f t="shared" si="128"/>
        <v>25879.9</v>
      </c>
      <c r="H751" s="83">
        <f t="shared" si="128"/>
        <v>0</v>
      </c>
    </row>
    <row r="752" spans="1:8" s="27" customFormat="1" ht="15" x14ac:dyDescent="0.2">
      <c r="A752" s="70" t="s">
        <v>495</v>
      </c>
      <c r="B752" s="71" t="s">
        <v>662</v>
      </c>
      <c r="C752" s="71" t="s">
        <v>435</v>
      </c>
      <c r="D752" s="71" t="s">
        <v>71</v>
      </c>
      <c r="E752" s="71" t="s">
        <v>77</v>
      </c>
      <c r="F752" s="84">
        <f t="shared" si="128"/>
        <v>0</v>
      </c>
      <c r="G752" s="84">
        <f t="shared" si="128"/>
        <v>25879.9</v>
      </c>
      <c r="H752" s="84">
        <f t="shared" si="128"/>
        <v>0</v>
      </c>
    </row>
    <row r="753" spans="1:8" s="27" customFormat="1" ht="15" x14ac:dyDescent="0.2">
      <c r="A753" s="70" t="s">
        <v>78</v>
      </c>
      <c r="B753" s="71" t="s">
        <v>662</v>
      </c>
      <c r="C753" s="71" t="s">
        <v>435</v>
      </c>
      <c r="D753" s="71" t="s">
        <v>71</v>
      </c>
      <c r="E753" s="71" t="s">
        <v>79</v>
      </c>
      <c r="F753" s="84">
        <v>0</v>
      </c>
      <c r="G753" s="72">
        <v>25879.9</v>
      </c>
      <c r="H753" s="84">
        <v>0</v>
      </c>
    </row>
    <row r="754" spans="1:8" s="27" customFormat="1" ht="27" x14ac:dyDescent="0.2">
      <c r="A754" s="167" t="s">
        <v>596</v>
      </c>
      <c r="B754" s="166" t="s">
        <v>48</v>
      </c>
      <c r="C754" s="166"/>
      <c r="D754" s="166"/>
      <c r="E754" s="197"/>
      <c r="F754" s="165">
        <f>F755+F761+F767+F774</f>
        <v>40145.200000000004</v>
      </c>
      <c r="G754" s="165">
        <f>G755+G761+G767+G774</f>
        <v>42326</v>
      </c>
      <c r="H754" s="165">
        <f>H755+H761+H767+H774</f>
        <v>42326</v>
      </c>
    </row>
    <row r="755" spans="1:8" s="27" customFormat="1" ht="15" x14ac:dyDescent="0.2">
      <c r="A755" s="90" t="s">
        <v>51</v>
      </c>
      <c r="B755" s="62" t="s">
        <v>52</v>
      </c>
      <c r="C755" s="62"/>
      <c r="D755" s="62"/>
      <c r="E755" s="62"/>
      <c r="F755" s="63">
        <f t="shared" ref="F755:H759" si="129">F756</f>
        <v>1520</v>
      </c>
      <c r="G755" s="63">
        <f t="shared" si="129"/>
        <v>3000</v>
      </c>
      <c r="H755" s="63">
        <f t="shared" si="129"/>
        <v>3000</v>
      </c>
    </row>
    <row r="756" spans="1:8" s="27" customFormat="1" ht="24" x14ac:dyDescent="0.2">
      <c r="A756" s="75" t="s">
        <v>318</v>
      </c>
      <c r="B756" s="76" t="s">
        <v>597</v>
      </c>
      <c r="C756" s="76"/>
      <c r="D756" s="76"/>
      <c r="E756" s="76"/>
      <c r="F756" s="77">
        <f t="shared" si="129"/>
        <v>1520</v>
      </c>
      <c r="G756" s="77">
        <f t="shared" si="129"/>
        <v>3000</v>
      </c>
      <c r="H756" s="77">
        <f t="shared" si="129"/>
        <v>3000</v>
      </c>
    </row>
    <row r="757" spans="1:8" s="27" customFormat="1" ht="15" x14ac:dyDescent="0.2">
      <c r="A757" s="75" t="s">
        <v>342</v>
      </c>
      <c r="B757" s="62" t="s">
        <v>597</v>
      </c>
      <c r="C757" s="62" t="s">
        <v>437</v>
      </c>
      <c r="D757" s="62"/>
      <c r="E757" s="76"/>
      <c r="F757" s="77">
        <f t="shared" si="129"/>
        <v>1520</v>
      </c>
      <c r="G757" s="77">
        <f t="shared" si="129"/>
        <v>3000</v>
      </c>
      <c r="H757" s="77">
        <f t="shared" si="129"/>
        <v>3000</v>
      </c>
    </row>
    <row r="758" spans="1:8" s="27" customFormat="1" ht="15" x14ac:dyDescent="0.2">
      <c r="A758" s="75" t="s">
        <v>591</v>
      </c>
      <c r="B758" s="62" t="s">
        <v>597</v>
      </c>
      <c r="C758" s="62" t="s">
        <v>437</v>
      </c>
      <c r="D758" s="62" t="s">
        <v>437</v>
      </c>
      <c r="E758" s="76"/>
      <c r="F758" s="77">
        <f t="shared" si="129"/>
        <v>1520</v>
      </c>
      <c r="G758" s="77">
        <f t="shared" si="129"/>
        <v>3000</v>
      </c>
      <c r="H758" s="77">
        <f t="shared" si="129"/>
        <v>3000</v>
      </c>
    </row>
    <row r="759" spans="1:8" s="27" customFormat="1" ht="15" x14ac:dyDescent="0.2">
      <c r="A759" s="70" t="s">
        <v>94</v>
      </c>
      <c r="B759" s="71" t="s">
        <v>597</v>
      </c>
      <c r="C759" s="71" t="s">
        <v>437</v>
      </c>
      <c r="D759" s="71" t="s">
        <v>437</v>
      </c>
      <c r="E759" s="71" t="s">
        <v>366</v>
      </c>
      <c r="F759" s="72">
        <f t="shared" si="129"/>
        <v>1520</v>
      </c>
      <c r="G759" s="72">
        <f t="shared" si="129"/>
        <v>3000</v>
      </c>
      <c r="H759" s="72">
        <f t="shared" si="129"/>
        <v>3000</v>
      </c>
    </row>
    <row r="760" spans="1:8" s="27" customFormat="1" ht="15" x14ac:dyDescent="0.2">
      <c r="A760" s="70" t="s">
        <v>455</v>
      </c>
      <c r="B760" s="71" t="s">
        <v>597</v>
      </c>
      <c r="C760" s="71" t="s">
        <v>437</v>
      </c>
      <c r="D760" s="71" t="s">
        <v>437</v>
      </c>
      <c r="E760" s="71" t="s">
        <v>456</v>
      </c>
      <c r="F760" s="72">
        <f>1820-300</f>
        <v>1520</v>
      </c>
      <c r="G760" s="72">
        <v>3000</v>
      </c>
      <c r="H760" s="72">
        <v>3000</v>
      </c>
    </row>
    <row r="761" spans="1:8" s="27" customFormat="1" ht="24" x14ac:dyDescent="0.2">
      <c r="A761" s="61" t="s">
        <v>488</v>
      </c>
      <c r="B761" s="62" t="s">
        <v>59</v>
      </c>
      <c r="C761" s="62"/>
      <c r="D761" s="62"/>
      <c r="E761" s="67"/>
      <c r="F761" s="63">
        <f t="shared" ref="F761:H765" si="130">F762</f>
        <v>3800</v>
      </c>
      <c r="G761" s="63">
        <f t="shared" si="130"/>
        <v>4000</v>
      </c>
      <c r="H761" s="63">
        <f t="shared" si="130"/>
        <v>4000</v>
      </c>
    </row>
    <row r="762" spans="1:8" s="27" customFormat="1" ht="24" x14ac:dyDescent="0.2">
      <c r="A762" s="75" t="s">
        <v>319</v>
      </c>
      <c r="B762" s="76" t="s">
        <v>598</v>
      </c>
      <c r="C762" s="76"/>
      <c r="D762" s="76"/>
      <c r="E762" s="76"/>
      <c r="F762" s="77">
        <f t="shared" si="130"/>
        <v>3800</v>
      </c>
      <c r="G762" s="77">
        <f t="shared" si="130"/>
        <v>4000</v>
      </c>
      <c r="H762" s="77">
        <f t="shared" si="130"/>
        <v>4000</v>
      </c>
    </row>
    <row r="763" spans="1:8" s="27" customFormat="1" ht="15" x14ac:dyDescent="0.2">
      <c r="A763" s="61" t="s">
        <v>357</v>
      </c>
      <c r="B763" s="76" t="s">
        <v>598</v>
      </c>
      <c r="C763" s="62" t="s">
        <v>83</v>
      </c>
      <c r="D763" s="62"/>
      <c r="E763" s="76"/>
      <c r="F763" s="77">
        <f t="shared" si="130"/>
        <v>3800</v>
      </c>
      <c r="G763" s="77">
        <f t="shared" si="130"/>
        <v>4000</v>
      </c>
      <c r="H763" s="77">
        <f t="shared" si="130"/>
        <v>4000</v>
      </c>
    </row>
    <row r="764" spans="1:8" s="27" customFormat="1" ht="15" x14ac:dyDescent="0.2">
      <c r="A764" s="61" t="s">
        <v>57</v>
      </c>
      <c r="B764" s="76" t="s">
        <v>598</v>
      </c>
      <c r="C764" s="62" t="s">
        <v>83</v>
      </c>
      <c r="D764" s="62" t="s">
        <v>69</v>
      </c>
      <c r="E764" s="76"/>
      <c r="F764" s="77">
        <f t="shared" si="130"/>
        <v>3800</v>
      </c>
      <c r="G764" s="77">
        <f t="shared" si="130"/>
        <v>4000</v>
      </c>
      <c r="H764" s="77">
        <f t="shared" si="130"/>
        <v>4000</v>
      </c>
    </row>
    <row r="765" spans="1:8" s="27" customFormat="1" ht="15" x14ac:dyDescent="0.2">
      <c r="A765" s="70" t="s">
        <v>94</v>
      </c>
      <c r="B765" s="71" t="s">
        <v>598</v>
      </c>
      <c r="C765" s="71" t="s">
        <v>83</v>
      </c>
      <c r="D765" s="71" t="s">
        <v>69</v>
      </c>
      <c r="E765" s="71" t="s">
        <v>366</v>
      </c>
      <c r="F765" s="72">
        <f t="shared" si="130"/>
        <v>3800</v>
      </c>
      <c r="G765" s="72">
        <f t="shared" si="130"/>
        <v>4000</v>
      </c>
      <c r="H765" s="72">
        <f t="shared" si="130"/>
        <v>4000</v>
      </c>
    </row>
    <row r="766" spans="1:8" s="27" customFormat="1" ht="15" x14ac:dyDescent="0.2">
      <c r="A766" s="70" t="s">
        <v>455</v>
      </c>
      <c r="B766" s="71" t="s">
        <v>598</v>
      </c>
      <c r="C766" s="71" t="s">
        <v>83</v>
      </c>
      <c r="D766" s="71" t="s">
        <v>69</v>
      </c>
      <c r="E766" s="71" t="s">
        <v>456</v>
      </c>
      <c r="F766" s="72">
        <f>3500+300</f>
        <v>3800</v>
      </c>
      <c r="G766" s="72">
        <v>4000</v>
      </c>
      <c r="H766" s="72">
        <v>4000</v>
      </c>
    </row>
    <row r="767" spans="1:8" s="27" customFormat="1" ht="24" x14ac:dyDescent="0.2">
      <c r="A767" s="90" t="s">
        <v>47</v>
      </c>
      <c r="B767" s="62" t="s">
        <v>49</v>
      </c>
      <c r="C767" s="62"/>
      <c r="D767" s="62"/>
      <c r="E767" s="62"/>
      <c r="F767" s="83">
        <f t="shared" ref="F767:H772" si="131">F768</f>
        <v>30425.200000000004</v>
      </c>
      <c r="G767" s="83">
        <f t="shared" si="131"/>
        <v>30926</v>
      </c>
      <c r="H767" s="83">
        <f t="shared" si="131"/>
        <v>30926</v>
      </c>
    </row>
    <row r="768" spans="1:8" s="27" customFormat="1" ht="15" x14ac:dyDescent="0.2">
      <c r="A768" s="90" t="s">
        <v>50</v>
      </c>
      <c r="B768" s="62" t="s">
        <v>599</v>
      </c>
      <c r="C768" s="62"/>
      <c r="D768" s="62"/>
      <c r="E768" s="62"/>
      <c r="F768" s="83">
        <f t="shared" si="131"/>
        <v>30425.200000000004</v>
      </c>
      <c r="G768" s="83">
        <f t="shared" si="131"/>
        <v>30926</v>
      </c>
      <c r="H768" s="83">
        <f t="shared" si="131"/>
        <v>30926</v>
      </c>
    </row>
    <row r="769" spans="1:8" s="27" customFormat="1" ht="15" x14ac:dyDescent="0.2">
      <c r="A769" s="61" t="s">
        <v>357</v>
      </c>
      <c r="B769" s="62" t="s">
        <v>599</v>
      </c>
      <c r="C769" s="62" t="s">
        <v>83</v>
      </c>
      <c r="D769" s="62"/>
      <c r="E769" s="62"/>
      <c r="F769" s="83">
        <f t="shared" si="131"/>
        <v>30425.200000000004</v>
      </c>
      <c r="G769" s="83">
        <f t="shared" si="131"/>
        <v>30926</v>
      </c>
      <c r="H769" s="83">
        <f t="shared" si="131"/>
        <v>30926</v>
      </c>
    </row>
    <row r="770" spans="1:8" s="27" customFormat="1" ht="15" x14ac:dyDescent="0.2">
      <c r="A770" s="61" t="s">
        <v>57</v>
      </c>
      <c r="B770" s="62" t="s">
        <v>599</v>
      </c>
      <c r="C770" s="62" t="s">
        <v>83</v>
      </c>
      <c r="D770" s="62" t="s">
        <v>69</v>
      </c>
      <c r="E770" s="62"/>
      <c r="F770" s="83">
        <f t="shared" si="131"/>
        <v>30425.200000000004</v>
      </c>
      <c r="G770" s="83">
        <f t="shared" si="131"/>
        <v>30926</v>
      </c>
      <c r="H770" s="83">
        <f t="shared" si="131"/>
        <v>30926</v>
      </c>
    </row>
    <row r="771" spans="1:8" s="27" customFormat="1" ht="24" x14ac:dyDescent="0.2">
      <c r="A771" s="108" t="s">
        <v>280</v>
      </c>
      <c r="B771" s="88" t="s">
        <v>599</v>
      </c>
      <c r="C771" s="88" t="s">
        <v>83</v>
      </c>
      <c r="D771" s="88" t="s">
        <v>69</v>
      </c>
      <c r="E771" s="88"/>
      <c r="F771" s="135">
        <f t="shared" si="131"/>
        <v>30425.200000000004</v>
      </c>
      <c r="G771" s="135">
        <f t="shared" si="131"/>
        <v>30926</v>
      </c>
      <c r="H771" s="135">
        <f t="shared" si="131"/>
        <v>30926</v>
      </c>
    </row>
    <row r="772" spans="1:8" s="27" customFormat="1" ht="15" x14ac:dyDescent="0.2">
      <c r="A772" s="70" t="s">
        <v>94</v>
      </c>
      <c r="B772" s="71" t="s">
        <v>599</v>
      </c>
      <c r="C772" s="71" t="s">
        <v>83</v>
      </c>
      <c r="D772" s="71" t="s">
        <v>69</v>
      </c>
      <c r="E772" s="71" t="s">
        <v>366</v>
      </c>
      <c r="F772" s="84">
        <f t="shared" si="131"/>
        <v>30425.200000000004</v>
      </c>
      <c r="G772" s="84">
        <f t="shared" si="131"/>
        <v>30926</v>
      </c>
      <c r="H772" s="84">
        <f t="shared" si="131"/>
        <v>30926</v>
      </c>
    </row>
    <row r="773" spans="1:8" s="27" customFormat="1" ht="15" x14ac:dyDescent="0.2">
      <c r="A773" s="70" t="s">
        <v>455</v>
      </c>
      <c r="B773" s="71" t="s">
        <v>599</v>
      </c>
      <c r="C773" s="71" t="s">
        <v>83</v>
      </c>
      <c r="D773" s="71" t="s">
        <v>69</v>
      </c>
      <c r="E773" s="71" t="s">
        <v>456</v>
      </c>
      <c r="F773" s="84">
        <v>30425.200000000004</v>
      </c>
      <c r="G773" s="84">
        <v>30926</v>
      </c>
      <c r="H773" s="84">
        <v>30926</v>
      </c>
    </row>
    <row r="774" spans="1:8" s="27" customFormat="1" ht="15" x14ac:dyDescent="0.2">
      <c r="A774" s="61" t="s">
        <v>60</v>
      </c>
      <c r="B774" s="62" t="s">
        <v>61</v>
      </c>
      <c r="C774" s="62"/>
      <c r="D774" s="62"/>
      <c r="E774" s="62"/>
      <c r="F774" s="63">
        <f>F775+F781</f>
        <v>4400</v>
      </c>
      <c r="G774" s="63">
        <f>G775+G781</f>
        <v>4400</v>
      </c>
      <c r="H774" s="63">
        <f>H775+H781</f>
        <v>4400</v>
      </c>
    </row>
    <row r="775" spans="1:8" s="27" customFormat="1" ht="24" x14ac:dyDescent="0.2">
      <c r="A775" s="61" t="s">
        <v>283</v>
      </c>
      <c r="B775" s="62" t="s">
        <v>62</v>
      </c>
      <c r="C775" s="62"/>
      <c r="D775" s="62"/>
      <c r="E775" s="62"/>
      <c r="F775" s="63">
        <f t="shared" ref="F775:H779" si="132">F776</f>
        <v>4287</v>
      </c>
      <c r="G775" s="63">
        <f t="shared" si="132"/>
        <v>4287</v>
      </c>
      <c r="H775" s="63">
        <f t="shared" si="132"/>
        <v>4287</v>
      </c>
    </row>
    <row r="776" spans="1:8" s="27" customFormat="1" ht="15" x14ac:dyDescent="0.2">
      <c r="A776" s="61" t="s">
        <v>357</v>
      </c>
      <c r="B776" s="62" t="s">
        <v>62</v>
      </c>
      <c r="C776" s="62" t="s">
        <v>83</v>
      </c>
      <c r="D776" s="62"/>
      <c r="E776" s="62"/>
      <c r="F776" s="63">
        <f t="shared" si="132"/>
        <v>4287</v>
      </c>
      <c r="G776" s="63">
        <f t="shared" si="132"/>
        <v>4287</v>
      </c>
      <c r="H776" s="63">
        <f t="shared" si="132"/>
        <v>4287</v>
      </c>
    </row>
    <row r="777" spans="1:8" s="27" customFormat="1" ht="15" x14ac:dyDescent="0.2">
      <c r="A777" s="162" t="s">
        <v>756</v>
      </c>
      <c r="B777" s="161" t="s">
        <v>62</v>
      </c>
      <c r="C777" s="161" t="s">
        <v>83</v>
      </c>
      <c r="D777" s="161" t="s">
        <v>381</v>
      </c>
      <c r="E777" s="62"/>
      <c r="F777" s="63">
        <f t="shared" si="132"/>
        <v>4287</v>
      </c>
      <c r="G777" s="63">
        <f t="shared" si="132"/>
        <v>4287</v>
      </c>
      <c r="H777" s="63">
        <f t="shared" si="132"/>
        <v>4287</v>
      </c>
    </row>
    <row r="778" spans="1:8" s="27" customFormat="1" ht="15" x14ac:dyDescent="0.2">
      <c r="A778" s="205" t="s">
        <v>274</v>
      </c>
      <c r="B778" s="170" t="s">
        <v>62</v>
      </c>
      <c r="C778" s="170" t="s">
        <v>83</v>
      </c>
      <c r="D778" s="170" t="s">
        <v>381</v>
      </c>
      <c r="E778" s="76"/>
      <c r="F778" s="77">
        <f t="shared" si="132"/>
        <v>4287</v>
      </c>
      <c r="G778" s="77">
        <f t="shared" si="132"/>
        <v>4287</v>
      </c>
      <c r="H778" s="77">
        <f t="shared" si="132"/>
        <v>4287</v>
      </c>
    </row>
    <row r="779" spans="1:8" s="27" customFormat="1" ht="36" x14ac:dyDescent="0.2">
      <c r="A779" s="160" t="s">
        <v>72</v>
      </c>
      <c r="B779" s="24" t="s">
        <v>62</v>
      </c>
      <c r="C779" s="24" t="s">
        <v>83</v>
      </c>
      <c r="D779" s="24" t="s">
        <v>381</v>
      </c>
      <c r="E779" s="71" t="s">
        <v>73</v>
      </c>
      <c r="F779" s="72">
        <f t="shared" si="132"/>
        <v>4287</v>
      </c>
      <c r="G779" s="72">
        <f t="shared" si="132"/>
        <v>4287</v>
      </c>
      <c r="H779" s="72">
        <f t="shared" si="132"/>
        <v>4287</v>
      </c>
    </row>
    <row r="780" spans="1:8" s="27" customFormat="1" ht="15" x14ac:dyDescent="0.2">
      <c r="A780" s="160" t="s">
        <v>74</v>
      </c>
      <c r="B780" s="24" t="s">
        <v>62</v>
      </c>
      <c r="C780" s="24" t="s">
        <v>83</v>
      </c>
      <c r="D780" s="24" t="s">
        <v>381</v>
      </c>
      <c r="E780" s="71" t="s">
        <v>75</v>
      </c>
      <c r="F780" s="72">
        <v>4287</v>
      </c>
      <c r="G780" s="72">
        <v>4287</v>
      </c>
      <c r="H780" s="72">
        <v>4287</v>
      </c>
    </row>
    <row r="781" spans="1:8" s="27" customFormat="1" ht="15" x14ac:dyDescent="0.2">
      <c r="A781" s="162" t="s">
        <v>76</v>
      </c>
      <c r="B781" s="161" t="s">
        <v>63</v>
      </c>
      <c r="C781" s="161"/>
      <c r="D781" s="161"/>
      <c r="E781" s="62"/>
      <c r="F781" s="63">
        <f t="shared" ref="F781:H782" si="133">F782</f>
        <v>113</v>
      </c>
      <c r="G781" s="63">
        <f t="shared" si="133"/>
        <v>113</v>
      </c>
      <c r="H781" s="63">
        <f t="shared" si="133"/>
        <v>113</v>
      </c>
    </row>
    <row r="782" spans="1:8" s="27" customFormat="1" ht="15" x14ac:dyDescent="0.2">
      <c r="A782" s="162" t="s">
        <v>357</v>
      </c>
      <c r="B782" s="161" t="s">
        <v>63</v>
      </c>
      <c r="C782" s="161" t="s">
        <v>83</v>
      </c>
      <c r="D782" s="161"/>
      <c r="E782" s="62"/>
      <c r="F782" s="63">
        <f t="shared" si="133"/>
        <v>113</v>
      </c>
      <c r="G782" s="63">
        <f t="shared" si="133"/>
        <v>113</v>
      </c>
      <c r="H782" s="63">
        <f t="shared" si="133"/>
        <v>113</v>
      </c>
    </row>
    <row r="783" spans="1:8" s="27" customFormat="1" ht="15" x14ac:dyDescent="0.2">
      <c r="A783" s="162" t="s">
        <v>756</v>
      </c>
      <c r="B783" s="161" t="s">
        <v>63</v>
      </c>
      <c r="C783" s="161" t="s">
        <v>83</v>
      </c>
      <c r="D783" s="161" t="s">
        <v>381</v>
      </c>
      <c r="E783" s="62"/>
      <c r="F783" s="63">
        <f>F784+F786</f>
        <v>113</v>
      </c>
      <c r="G783" s="63">
        <f>G784+G786</f>
        <v>113</v>
      </c>
      <c r="H783" s="63">
        <f>H784+H786</f>
        <v>113</v>
      </c>
    </row>
    <row r="784" spans="1:8" s="27" customFormat="1" ht="15" x14ac:dyDescent="0.2">
      <c r="A784" s="70" t="s">
        <v>495</v>
      </c>
      <c r="B784" s="71" t="s">
        <v>63</v>
      </c>
      <c r="C784" s="71" t="s">
        <v>83</v>
      </c>
      <c r="D784" s="71" t="s">
        <v>381</v>
      </c>
      <c r="E784" s="71" t="s">
        <v>77</v>
      </c>
      <c r="F784" s="72">
        <f>F785</f>
        <v>103</v>
      </c>
      <c r="G784" s="72">
        <f>G785</f>
        <v>103</v>
      </c>
      <c r="H784" s="72">
        <f>H785</f>
        <v>103</v>
      </c>
    </row>
    <row r="785" spans="1:8" s="27" customFormat="1" ht="15" x14ac:dyDescent="0.2">
      <c r="A785" s="70" t="s">
        <v>78</v>
      </c>
      <c r="B785" s="71" t="s">
        <v>63</v>
      </c>
      <c r="C785" s="71" t="s">
        <v>83</v>
      </c>
      <c r="D785" s="71" t="s">
        <v>381</v>
      </c>
      <c r="E785" s="71" t="s">
        <v>79</v>
      </c>
      <c r="F785" s="72">
        <v>103</v>
      </c>
      <c r="G785" s="72">
        <v>103</v>
      </c>
      <c r="H785" s="72">
        <v>103</v>
      </c>
    </row>
    <row r="786" spans="1:8" s="27" customFormat="1" ht="15" x14ac:dyDescent="0.2">
      <c r="A786" s="70" t="s">
        <v>80</v>
      </c>
      <c r="B786" s="71" t="s">
        <v>63</v>
      </c>
      <c r="C786" s="71" t="s">
        <v>83</v>
      </c>
      <c r="D786" s="71" t="s">
        <v>381</v>
      </c>
      <c r="E786" s="71" t="s">
        <v>81</v>
      </c>
      <c r="F786" s="72">
        <f>F787</f>
        <v>10</v>
      </c>
      <c r="G786" s="72">
        <f>G787</f>
        <v>10</v>
      </c>
      <c r="H786" s="72">
        <f>H787</f>
        <v>10</v>
      </c>
    </row>
    <row r="787" spans="1:8" s="27" customFormat="1" ht="15" x14ac:dyDescent="0.2">
      <c r="A787" s="70" t="s">
        <v>453</v>
      </c>
      <c r="B787" s="71" t="s">
        <v>63</v>
      </c>
      <c r="C787" s="71" t="s">
        <v>83</v>
      </c>
      <c r="D787" s="71" t="s">
        <v>381</v>
      </c>
      <c r="E787" s="71" t="s">
        <v>82</v>
      </c>
      <c r="F787" s="72">
        <v>10</v>
      </c>
      <c r="G787" s="72">
        <v>10</v>
      </c>
      <c r="H787" s="72">
        <v>10</v>
      </c>
    </row>
    <row r="788" spans="1:8" s="27" customFormat="1" ht="27" x14ac:dyDescent="0.2">
      <c r="A788" s="174" t="s">
        <v>487</v>
      </c>
      <c r="B788" s="166" t="s">
        <v>93</v>
      </c>
      <c r="C788" s="166"/>
      <c r="D788" s="166"/>
      <c r="E788" s="166"/>
      <c r="F788" s="165">
        <f t="shared" ref="F788:H793" si="134">F789</f>
        <v>800</v>
      </c>
      <c r="G788" s="165">
        <f t="shared" si="134"/>
        <v>800</v>
      </c>
      <c r="H788" s="165">
        <f t="shared" si="134"/>
        <v>800</v>
      </c>
    </row>
    <row r="789" spans="1:8" s="27" customFormat="1" ht="15" x14ac:dyDescent="0.2">
      <c r="A789" s="102" t="s">
        <v>445</v>
      </c>
      <c r="B789" s="62" t="s">
        <v>446</v>
      </c>
      <c r="C789" s="62"/>
      <c r="D789" s="62"/>
      <c r="E789" s="62"/>
      <c r="F789" s="63">
        <f t="shared" si="134"/>
        <v>800</v>
      </c>
      <c r="G789" s="63">
        <f t="shared" si="134"/>
        <v>800</v>
      </c>
      <c r="H789" s="63">
        <f t="shared" si="134"/>
        <v>800</v>
      </c>
    </row>
    <row r="790" spans="1:8" s="27" customFormat="1" ht="15" x14ac:dyDescent="0.2">
      <c r="A790" s="89" t="s">
        <v>589</v>
      </c>
      <c r="B790" s="76" t="s">
        <v>590</v>
      </c>
      <c r="C790" s="76"/>
      <c r="D790" s="76"/>
      <c r="E790" s="76"/>
      <c r="F790" s="63">
        <f t="shared" si="134"/>
        <v>800</v>
      </c>
      <c r="G790" s="63">
        <f t="shared" si="134"/>
        <v>800</v>
      </c>
      <c r="H790" s="63">
        <f t="shared" si="134"/>
        <v>800</v>
      </c>
    </row>
    <row r="791" spans="1:8" s="27" customFormat="1" ht="15" x14ac:dyDescent="0.2">
      <c r="A791" s="89" t="s">
        <v>104</v>
      </c>
      <c r="B791" s="62" t="s">
        <v>590</v>
      </c>
      <c r="C791" s="62" t="s">
        <v>69</v>
      </c>
      <c r="D791" s="62"/>
      <c r="E791" s="76"/>
      <c r="F791" s="63">
        <f t="shared" si="134"/>
        <v>800</v>
      </c>
      <c r="G791" s="63">
        <f t="shared" si="134"/>
        <v>800</v>
      </c>
      <c r="H791" s="63">
        <f t="shared" si="134"/>
        <v>800</v>
      </c>
    </row>
    <row r="792" spans="1:8" s="27" customFormat="1" ht="15" x14ac:dyDescent="0.2">
      <c r="A792" s="102" t="s">
        <v>288</v>
      </c>
      <c r="B792" s="62" t="s">
        <v>590</v>
      </c>
      <c r="C792" s="62" t="s">
        <v>69</v>
      </c>
      <c r="D792" s="62" t="s">
        <v>86</v>
      </c>
      <c r="E792" s="76"/>
      <c r="F792" s="63">
        <f t="shared" si="134"/>
        <v>800</v>
      </c>
      <c r="G792" s="63">
        <f t="shared" si="134"/>
        <v>800</v>
      </c>
      <c r="H792" s="63">
        <f t="shared" si="134"/>
        <v>800</v>
      </c>
    </row>
    <row r="793" spans="1:8" s="27" customFormat="1" ht="36" x14ac:dyDescent="0.2">
      <c r="A793" s="70" t="s">
        <v>72</v>
      </c>
      <c r="B793" s="71" t="s">
        <v>590</v>
      </c>
      <c r="C793" s="71" t="s">
        <v>69</v>
      </c>
      <c r="D793" s="71" t="s">
        <v>86</v>
      </c>
      <c r="E793" s="71" t="s">
        <v>73</v>
      </c>
      <c r="F793" s="72">
        <f t="shared" si="134"/>
        <v>800</v>
      </c>
      <c r="G793" s="72">
        <f t="shared" si="134"/>
        <v>800</v>
      </c>
      <c r="H793" s="72">
        <f t="shared" si="134"/>
        <v>800</v>
      </c>
    </row>
    <row r="794" spans="1:8" s="27" customFormat="1" ht="15" x14ac:dyDescent="0.2">
      <c r="A794" s="70" t="s">
        <v>74</v>
      </c>
      <c r="B794" s="71" t="s">
        <v>590</v>
      </c>
      <c r="C794" s="71" t="s">
        <v>69</v>
      </c>
      <c r="D794" s="71" t="s">
        <v>86</v>
      </c>
      <c r="E794" s="71" t="s">
        <v>75</v>
      </c>
      <c r="F794" s="72">
        <v>800</v>
      </c>
      <c r="G794" s="72">
        <v>800</v>
      </c>
      <c r="H794" s="72">
        <v>800</v>
      </c>
    </row>
    <row r="795" spans="1:8" s="27" customFormat="1" ht="27" x14ac:dyDescent="0.2">
      <c r="A795" s="167" t="s">
        <v>503</v>
      </c>
      <c r="B795" s="204" t="s">
        <v>442</v>
      </c>
      <c r="C795" s="166"/>
      <c r="D795" s="166"/>
      <c r="E795" s="166"/>
      <c r="F795" s="175">
        <f>F796+F801</f>
        <v>91852.535250000001</v>
      </c>
      <c r="G795" s="175">
        <f>G796+G801</f>
        <v>8000</v>
      </c>
      <c r="H795" s="175">
        <f>H796+H801</f>
        <v>8000</v>
      </c>
    </row>
    <row r="796" spans="1:8" s="27" customFormat="1" ht="15" x14ac:dyDescent="0.2">
      <c r="A796" s="61" t="s">
        <v>523</v>
      </c>
      <c r="B796" s="91" t="s">
        <v>524</v>
      </c>
      <c r="C796" s="62"/>
      <c r="D796" s="62"/>
      <c r="E796" s="62"/>
      <c r="F796" s="84">
        <f t="shared" ref="F796:H799" si="135">F797</f>
        <v>83852.535250000001</v>
      </c>
      <c r="G796" s="84">
        <f t="shared" si="135"/>
        <v>0</v>
      </c>
      <c r="H796" s="84">
        <f t="shared" si="135"/>
        <v>0</v>
      </c>
    </row>
    <row r="797" spans="1:8" s="27" customFormat="1" ht="15" x14ac:dyDescent="0.2">
      <c r="A797" s="61" t="s">
        <v>337</v>
      </c>
      <c r="B797" s="91" t="s">
        <v>524</v>
      </c>
      <c r="C797" s="62" t="s">
        <v>381</v>
      </c>
      <c r="D797" s="62"/>
      <c r="E797" s="62"/>
      <c r="F797" s="84">
        <f t="shared" si="135"/>
        <v>83852.535250000001</v>
      </c>
      <c r="G797" s="84">
        <f t="shared" si="135"/>
        <v>0</v>
      </c>
      <c r="H797" s="84">
        <f t="shared" si="135"/>
        <v>0</v>
      </c>
    </row>
    <row r="798" spans="1:8" s="27" customFormat="1" ht="15" x14ac:dyDescent="0.2">
      <c r="A798" s="61" t="s">
        <v>340</v>
      </c>
      <c r="B798" s="91" t="s">
        <v>524</v>
      </c>
      <c r="C798" s="62" t="s">
        <v>381</v>
      </c>
      <c r="D798" s="62" t="s">
        <v>430</v>
      </c>
      <c r="E798" s="62"/>
      <c r="F798" s="84">
        <f t="shared" si="135"/>
        <v>83852.535250000001</v>
      </c>
      <c r="G798" s="84">
        <f t="shared" si="135"/>
        <v>0</v>
      </c>
      <c r="H798" s="84">
        <f t="shared" si="135"/>
        <v>0</v>
      </c>
    </row>
    <row r="799" spans="1:8" s="27" customFormat="1" ht="15" x14ac:dyDescent="0.2">
      <c r="A799" s="70" t="s">
        <v>495</v>
      </c>
      <c r="B799" s="81" t="s">
        <v>524</v>
      </c>
      <c r="C799" s="71" t="s">
        <v>381</v>
      </c>
      <c r="D799" s="71" t="s">
        <v>430</v>
      </c>
      <c r="E799" s="71" t="s">
        <v>77</v>
      </c>
      <c r="F799" s="84">
        <f t="shared" si="135"/>
        <v>83852.535250000001</v>
      </c>
      <c r="G799" s="84">
        <f t="shared" si="135"/>
        <v>0</v>
      </c>
      <c r="H799" s="84">
        <f t="shared" si="135"/>
        <v>0</v>
      </c>
    </row>
    <row r="800" spans="1:8" s="27" customFormat="1" ht="15" x14ac:dyDescent="0.2">
      <c r="A800" s="70" t="s">
        <v>78</v>
      </c>
      <c r="B800" s="81" t="s">
        <v>524</v>
      </c>
      <c r="C800" s="71" t="s">
        <v>381</v>
      </c>
      <c r="D800" s="71" t="s">
        <v>430</v>
      </c>
      <c r="E800" s="71" t="s">
        <v>79</v>
      </c>
      <c r="F800" s="84">
        <f>83852.52525+0.01</f>
        <v>83852.535250000001</v>
      </c>
      <c r="G800" s="84">
        <v>0</v>
      </c>
      <c r="H800" s="84">
        <v>0</v>
      </c>
    </row>
    <row r="801" spans="1:8" s="27" customFormat="1" ht="15" x14ac:dyDescent="0.2">
      <c r="A801" s="61" t="s">
        <v>43</v>
      </c>
      <c r="B801" s="91" t="s">
        <v>498</v>
      </c>
      <c r="C801" s="62"/>
      <c r="D801" s="62"/>
      <c r="E801" s="62"/>
      <c r="F801" s="83">
        <f t="shared" ref="F801:H804" si="136">F802</f>
        <v>8000</v>
      </c>
      <c r="G801" s="83">
        <f t="shared" si="136"/>
        <v>8000</v>
      </c>
      <c r="H801" s="83">
        <f t="shared" si="136"/>
        <v>8000</v>
      </c>
    </row>
    <row r="802" spans="1:8" s="27" customFormat="1" ht="15" x14ac:dyDescent="0.2">
      <c r="A802" s="61" t="s">
        <v>337</v>
      </c>
      <c r="B802" s="91" t="s">
        <v>498</v>
      </c>
      <c r="C802" s="62" t="s">
        <v>381</v>
      </c>
      <c r="D802" s="62"/>
      <c r="E802" s="62"/>
      <c r="F802" s="83">
        <f t="shared" si="136"/>
        <v>8000</v>
      </c>
      <c r="G802" s="83">
        <f t="shared" si="136"/>
        <v>8000</v>
      </c>
      <c r="H802" s="83">
        <f t="shared" si="136"/>
        <v>8000</v>
      </c>
    </row>
    <row r="803" spans="1:8" s="27" customFormat="1" ht="15" x14ac:dyDescent="0.2">
      <c r="A803" s="61" t="s">
        <v>340</v>
      </c>
      <c r="B803" s="91" t="s">
        <v>498</v>
      </c>
      <c r="C803" s="62" t="s">
        <v>381</v>
      </c>
      <c r="D803" s="62" t="s">
        <v>430</v>
      </c>
      <c r="E803" s="62"/>
      <c r="F803" s="83">
        <f t="shared" si="136"/>
        <v>8000</v>
      </c>
      <c r="G803" s="83">
        <f t="shared" si="136"/>
        <v>8000</v>
      </c>
      <c r="H803" s="83">
        <f t="shared" si="136"/>
        <v>8000</v>
      </c>
    </row>
    <row r="804" spans="1:8" s="27" customFormat="1" ht="15" x14ac:dyDescent="0.2">
      <c r="A804" s="70" t="s">
        <v>495</v>
      </c>
      <c r="B804" s="81" t="s">
        <v>498</v>
      </c>
      <c r="C804" s="71" t="s">
        <v>381</v>
      </c>
      <c r="D804" s="71" t="s">
        <v>430</v>
      </c>
      <c r="E804" s="71" t="s">
        <v>77</v>
      </c>
      <c r="F804" s="84">
        <f t="shared" si="136"/>
        <v>8000</v>
      </c>
      <c r="G804" s="84">
        <f t="shared" si="136"/>
        <v>8000</v>
      </c>
      <c r="H804" s="84">
        <f t="shared" si="136"/>
        <v>8000</v>
      </c>
    </row>
    <row r="805" spans="1:8" s="27" customFormat="1" ht="15" x14ac:dyDescent="0.2">
      <c r="A805" s="70" t="s">
        <v>78</v>
      </c>
      <c r="B805" s="81" t="s">
        <v>498</v>
      </c>
      <c r="C805" s="71" t="s">
        <v>381</v>
      </c>
      <c r="D805" s="71" t="s">
        <v>430</v>
      </c>
      <c r="E805" s="71" t="s">
        <v>79</v>
      </c>
      <c r="F805" s="84">
        <v>8000</v>
      </c>
      <c r="G805" s="84">
        <v>8000</v>
      </c>
      <c r="H805" s="84">
        <v>8000</v>
      </c>
    </row>
    <row r="806" spans="1:8" s="27" customFormat="1" ht="15" x14ac:dyDescent="0.2">
      <c r="A806" s="203" t="s">
        <v>755</v>
      </c>
      <c r="B806" s="202"/>
      <c r="C806" s="202"/>
      <c r="D806" s="202"/>
      <c r="E806" s="202"/>
      <c r="F806" s="201">
        <f>F807+F812+F823+F828+F841+F854+F865+F878</f>
        <v>448953.98569999996</v>
      </c>
      <c r="G806" s="201">
        <f>G807+G812+G823+G828+G841+G854+G865+G878</f>
        <v>440846.29999999993</v>
      </c>
      <c r="H806" s="201">
        <f>H807+H812+H823+H828+H841+H854+H865+H878</f>
        <v>437706.79999999993</v>
      </c>
    </row>
    <row r="807" spans="1:8" s="27" customFormat="1" ht="15" x14ac:dyDescent="0.2">
      <c r="A807" s="174" t="s">
        <v>754</v>
      </c>
      <c r="B807" s="200" t="s">
        <v>196</v>
      </c>
      <c r="C807" s="200"/>
      <c r="D807" s="200"/>
      <c r="E807" s="200"/>
      <c r="F807" s="187">
        <f t="shared" ref="F807:H810" si="137">F808</f>
        <v>2282</v>
      </c>
      <c r="G807" s="187">
        <f t="shared" si="137"/>
        <v>2282</v>
      </c>
      <c r="H807" s="187">
        <f t="shared" si="137"/>
        <v>2282</v>
      </c>
    </row>
    <row r="808" spans="1:8" s="27" customFormat="1" ht="15" x14ac:dyDescent="0.2">
      <c r="A808" s="123" t="s">
        <v>30</v>
      </c>
      <c r="B808" s="62" t="s">
        <v>197</v>
      </c>
      <c r="C808" s="62"/>
      <c r="D808" s="71"/>
      <c r="E808" s="76"/>
      <c r="F808" s="63">
        <f t="shared" si="137"/>
        <v>2282</v>
      </c>
      <c r="G808" s="63">
        <f t="shared" si="137"/>
        <v>2282</v>
      </c>
      <c r="H808" s="63">
        <f t="shared" si="137"/>
        <v>2282</v>
      </c>
    </row>
    <row r="809" spans="1:8" s="27" customFormat="1" ht="15" x14ac:dyDescent="0.2">
      <c r="A809" s="123" t="s">
        <v>104</v>
      </c>
      <c r="B809" s="124" t="s">
        <v>199</v>
      </c>
      <c r="C809" s="161" t="s">
        <v>69</v>
      </c>
      <c r="D809" s="161"/>
      <c r="E809" s="161"/>
      <c r="F809" s="63">
        <f t="shared" si="137"/>
        <v>2282</v>
      </c>
      <c r="G809" s="63">
        <f t="shared" si="137"/>
        <v>2282</v>
      </c>
      <c r="H809" s="63">
        <f t="shared" si="137"/>
        <v>2282</v>
      </c>
    </row>
    <row r="810" spans="1:8" s="27" customFormat="1" ht="36" x14ac:dyDescent="0.2">
      <c r="A810" s="70" t="s">
        <v>72</v>
      </c>
      <c r="B810" s="71" t="s">
        <v>200</v>
      </c>
      <c r="C810" s="24" t="s">
        <v>69</v>
      </c>
      <c r="D810" s="24" t="s">
        <v>438</v>
      </c>
      <c r="E810" s="24" t="s">
        <v>73</v>
      </c>
      <c r="F810" s="63">
        <f t="shared" si="137"/>
        <v>2282</v>
      </c>
      <c r="G810" s="63">
        <f t="shared" si="137"/>
        <v>2282</v>
      </c>
      <c r="H810" s="63">
        <f t="shared" si="137"/>
        <v>2282</v>
      </c>
    </row>
    <row r="811" spans="1:8" s="27" customFormat="1" ht="15" x14ac:dyDescent="0.2">
      <c r="A811" s="70" t="s">
        <v>74</v>
      </c>
      <c r="B811" s="71" t="s">
        <v>200</v>
      </c>
      <c r="C811" s="24" t="s">
        <v>69</v>
      </c>
      <c r="D811" s="24" t="s">
        <v>438</v>
      </c>
      <c r="E811" s="24" t="s">
        <v>75</v>
      </c>
      <c r="F811" s="72">
        <v>2282</v>
      </c>
      <c r="G811" s="72">
        <v>2282</v>
      </c>
      <c r="H811" s="72">
        <v>2282</v>
      </c>
    </row>
    <row r="812" spans="1:8" s="27" customFormat="1" ht="15" x14ac:dyDescent="0.2">
      <c r="A812" s="174" t="s">
        <v>753</v>
      </c>
      <c r="B812" s="199" t="s">
        <v>201</v>
      </c>
      <c r="C812" s="197"/>
      <c r="D812" s="197"/>
      <c r="E812" s="197"/>
      <c r="F812" s="165">
        <f>F813+F817</f>
        <v>31506</v>
      </c>
      <c r="G812" s="165">
        <f>G813+G817</f>
        <v>27548</v>
      </c>
      <c r="H812" s="165">
        <f>H813+H817</f>
        <v>27548</v>
      </c>
    </row>
    <row r="813" spans="1:8" s="27" customFormat="1" ht="15" x14ac:dyDescent="0.2">
      <c r="A813" s="172" t="s">
        <v>30</v>
      </c>
      <c r="B813" s="124" t="s">
        <v>122</v>
      </c>
      <c r="C813" s="76"/>
      <c r="D813" s="76"/>
      <c r="E813" s="96"/>
      <c r="F813" s="77">
        <f t="shared" ref="F813:H815" si="138">F814</f>
        <v>25213</v>
      </c>
      <c r="G813" s="77">
        <f t="shared" si="138"/>
        <v>23155</v>
      </c>
      <c r="H813" s="77">
        <f t="shared" si="138"/>
        <v>23155</v>
      </c>
    </row>
    <row r="814" spans="1:8" s="27" customFormat="1" ht="15" x14ac:dyDescent="0.2">
      <c r="A814" s="164" t="s">
        <v>104</v>
      </c>
      <c r="B814" s="124" t="s">
        <v>205</v>
      </c>
      <c r="C814" s="76" t="s">
        <v>69</v>
      </c>
      <c r="D814" s="76" t="s">
        <v>430</v>
      </c>
      <c r="E814" s="96"/>
      <c r="F814" s="77">
        <f t="shared" si="138"/>
        <v>25213</v>
      </c>
      <c r="G814" s="77">
        <f t="shared" si="138"/>
        <v>23155</v>
      </c>
      <c r="H814" s="77">
        <f t="shared" si="138"/>
        <v>23155</v>
      </c>
    </row>
    <row r="815" spans="1:8" s="27" customFormat="1" ht="36" x14ac:dyDescent="0.2">
      <c r="A815" s="70" t="s">
        <v>72</v>
      </c>
      <c r="B815" s="71" t="s">
        <v>205</v>
      </c>
      <c r="C815" s="71" t="s">
        <v>69</v>
      </c>
      <c r="D815" s="71" t="s">
        <v>430</v>
      </c>
      <c r="E815" s="71" t="s">
        <v>73</v>
      </c>
      <c r="F815" s="72">
        <f t="shared" si="138"/>
        <v>25213</v>
      </c>
      <c r="G815" s="72">
        <f t="shared" si="138"/>
        <v>23155</v>
      </c>
      <c r="H815" s="72">
        <f t="shared" si="138"/>
        <v>23155</v>
      </c>
    </row>
    <row r="816" spans="1:8" s="27" customFormat="1" ht="15" x14ac:dyDescent="0.2">
      <c r="A816" s="70" t="s">
        <v>74</v>
      </c>
      <c r="B816" s="71" t="s">
        <v>205</v>
      </c>
      <c r="C816" s="71" t="s">
        <v>69</v>
      </c>
      <c r="D816" s="71" t="s">
        <v>430</v>
      </c>
      <c r="E816" s="71" t="s">
        <v>75</v>
      </c>
      <c r="F816" s="72">
        <f>16647+100+100+750+5558+2058</f>
        <v>25213</v>
      </c>
      <c r="G816" s="72">
        <f>16647+100+100+750+5558</f>
        <v>23155</v>
      </c>
      <c r="H816" s="72">
        <f>16647+100+100+750+5558</f>
        <v>23155</v>
      </c>
    </row>
    <row r="817" spans="1:8" s="27" customFormat="1" ht="15" x14ac:dyDescent="0.2">
      <c r="A817" s="61" t="s">
        <v>126</v>
      </c>
      <c r="B817" s="161" t="s">
        <v>122</v>
      </c>
      <c r="C817" s="62" t="s">
        <v>69</v>
      </c>
      <c r="D817" s="62" t="s">
        <v>430</v>
      </c>
      <c r="E817" s="71"/>
      <c r="F817" s="63">
        <f>F818</f>
        <v>6293</v>
      </c>
      <c r="G817" s="63">
        <f>G818</f>
        <v>4393</v>
      </c>
      <c r="H817" s="63">
        <f>H818</f>
        <v>4393</v>
      </c>
    </row>
    <row r="818" spans="1:8" s="27" customFormat="1" ht="15" x14ac:dyDescent="0.2">
      <c r="A818" s="164" t="s">
        <v>104</v>
      </c>
      <c r="B818" s="62" t="s">
        <v>206</v>
      </c>
      <c r="C818" s="62"/>
      <c r="D818" s="62"/>
      <c r="E818" s="71"/>
      <c r="F818" s="63">
        <f>F819+F821</f>
        <v>6293</v>
      </c>
      <c r="G818" s="63">
        <f>G819+G821</f>
        <v>4393</v>
      </c>
      <c r="H818" s="63">
        <f>H819+H821</f>
        <v>4393</v>
      </c>
    </row>
    <row r="819" spans="1:8" s="27" customFormat="1" ht="15" x14ac:dyDescent="0.2">
      <c r="A819" s="70" t="s">
        <v>495</v>
      </c>
      <c r="B819" s="71" t="s">
        <v>206</v>
      </c>
      <c r="C819" s="71" t="s">
        <v>69</v>
      </c>
      <c r="D819" s="71" t="s">
        <v>430</v>
      </c>
      <c r="E819" s="71" t="s">
        <v>77</v>
      </c>
      <c r="F819" s="72">
        <f>F820</f>
        <v>5773</v>
      </c>
      <c r="G819" s="72">
        <f>G820</f>
        <v>3873</v>
      </c>
      <c r="H819" s="72">
        <f>H820</f>
        <v>3873</v>
      </c>
    </row>
    <row r="820" spans="1:8" s="27" customFormat="1" ht="15" x14ac:dyDescent="0.2">
      <c r="A820" s="70" t="s">
        <v>78</v>
      </c>
      <c r="B820" s="71" t="s">
        <v>206</v>
      </c>
      <c r="C820" s="71" t="s">
        <v>69</v>
      </c>
      <c r="D820" s="71" t="s">
        <v>430</v>
      </c>
      <c r="E820" s="71" t="s">
        <v>79</v>
      </c>
      <c r="F820" s="72">
        <f>3873+2000-100</f>
        <v>5773</v>
      </c>
      <c r="G820" s="72">
        <v>3873</v>
      </c>
      <c r="H820" s="72">
        <v>3873</v>
      </c>
    </row>
    <row r="821" spans="1:8" s="27" customFormat="1" ht="15" x14ac:dyDescent="0.2">
      <c r="A821" s="70" t="s">
        <v>80</v>
      </c>
      <c r="B821" s="71" t="s">
        <v>206</v>
      </c>
      <c r="C821" s="71" t="s">
        <v>69</v>
      </c>
      <c r="D821" s="71" t="s">
        <v>430</v>
      </c>
      <c r="E821" s="71" t="s">
        <v>81</v>
      </c>
      <c r="F821" s="72">
        <f>F822</f>
        <v>520</v>
      </c>
      <c r="G821" s="72">
        <f>G822</f>
        <v>520</v>
      </c>
      <c r="H821" s="72">
        <f>H822</f>
        <v>520</v>
      </c>
    </row>
    <row r="822" spans="1:8" s="27" customFormat="1" ht="15" x14ac:dyDescent="0.2">
      <c r="A822" s="70" t="s">
        <v>453</v>
      </c>
      <c r="B822" s="71" t="s">
        <v>206</v>
      </c>
      <c r="C822" s="71" t="s">
        <v>69</v>
      </c>
      <c r="D822" s="71" t="s">
        <v>430</v>
      </c>
      <c r="E822" s="71" t="s">
        <v>82</v>
      </c>
      <c r="F822" s="72">
        <v>520</v>
      </c>
      <c r="G822" s="72">
        <v>520</v>
      </c>
      <c r="H822" s="72">
        <v>520</v>
      </c>
    </row>
    <row r="823" spans="1:8" s="27" customFormat="1" ht="27" x14ac:dyDescent="0.2">
      <c r="A823" s="174" t="s">
        <v>752</v>
      </c>
      <c r="B823" s="166" t="s">
        <v>187</v>
      </c>
      <c r="C823" s="166"/>
      <c r="D823" s="166"/>
      <c r="E823" s="166"/>
      <c r="F823" s="165">
        <f t="shared" ref="F823:H826" si="139">F824</f>
        <v>1850</v>
      </c>
      <c r="G823" s="165">
        <f t="shared" si="139"/>
        <v>1850</v>
      </c>
      <c r="H823" s="165">
        <f t="shared" si="139"/>
        <v>1850</v>
      </c>
    </row>
    <row r="824" spans="1:8" s="27" customFormat="1" ht="15" x14ac:dyDescent="0.2">
      <c r="A824" s="78" t="s">
        <v>274</v>
      </c>
      <c r="B824" s="62" t="s">
        <v>189</v>
      </c>
      <c r="C824" s="62"/>
      <c r="D824" s="62"/>
      <c r="E824" s="62"/>
      <c r="F824" s="63">
        <f t="shared" si="139"/>
        <v>1850</v>
      </c>
      <c r="G824" s="63">
        <f t="shared" si="139"/>
        <v>1850</v>
      </c>
      <c r="H824" s="63">
        <f t="shared" si="139"/>
        <v>1850</v>
      </c>
    </row>
    <row r="825" spans="1:8" s="27" customFormat="1" ht="15" x14ac:dyDescent="0.2">
      <c r="A825" s="164" t="s">
        <v>104</v>
      </c>
      <c r="B825" s="124" t="s">
        <v>205</v>
      </c>
      <c r="C825" s="76" t="s">
        <v>69</v>
      </c>
      <c r="D825" s="76"/>
      <c r="E825" s="62"/>
      <c r="F825" s="63">
        <f t="shared" si="139"/>
        <v>1850</v>
      </c>
      <c r="G825" s="63">
        <f t="shared" si="139"/>
        <v>1850</v>
      </c>
      <c r="H825" s="63">
        <f t="shared" si="139"/>
        <v>1850</v>
      </c>
    </row>
    <row r="826" spans="1:8" s="27" customFormat="1" ht="36" x14ac:dyDescent="0.2">
      <c r="A826" s="70" t="s">
        <v>72</v>
      </c>
      <c r="B826" s="71" t="s">
        <v>189</v>
      </c>
      <c r="C826" s="71" t="s">
        <v>69</v>
      </c>
      <c r="D826" s="71" t="s">
        <v>71</v>
      </c>
      <c r="E826" s="71" t="s">
        <v>73</v>
      </c>
      <c r="F826" s="72">
        <f t="shared" si="139"/>
        <v>1850</v>
      </c>
      <c r="G826" s="72">
        <f t="shared" si="139"/>
        <v>1850</v>
      </c>
      <c r="H826" s="72">
        <f t="shared" si="139"/>
        <v>1850</v>
      </c>
    </row>
    <row r="827" spans="1:8" s="27" customFormat="1" ht="15" x14ac:dyDescent="0.2">
      <c r="A827" s="70" t="s">
        <v>74</v>
      </c>
      <c r="B827" s="71" t="s">
        <v>189</v>
      </c>
      <c r="C827" s="71" t="s">
        <v>69</v>
      </c>
      <c r="D827" s="71" t="s">
        <v>71</v>
      </c>
      <c r="E827" s="71" t="s">
        <v>75</v>
      </c>
      <c r="F827" s="72">
        <v>1850</v>
      </c>
      <c r="G827" s="72">
        <v>1850</v>
      </c>
      <c r="H827" s="72">
        <v>1850</v>
      </c>
    </row>
    <row r="828" spans="1:8" s="27" customFormat="1" ht="27" x14ac:dyDescent="0.2">
      <c r="A828" s="195" t="s">
        <v>751</v>
      </c>
      <c r="B828" s="166" t="s">
        <v>208</v>
      </c>
      <c r="C828" s="198"/>
      <c r="D828" s="198"/>
      <c r="E828" s="197"/>
      <c r="F828" s="194">
        <f>F829+F834</f>
        <v>15160</v>
      </c>
      <c r="G828" s="194">
        <f>G829+G834</f>
        <v>15160</v>
      </c>
      <c r="H828" s="194">
        <f>H829+H834</f>
        <v>15160</v>
      </c>
    </row>
    <row r="829" spans="1:8" s="27" customFormat="1" ht="24" x14ac:dyDescent="0.2">
      <c r="A829" s="78" t="s">
        <v>37</v>
      </c>
      <c r="B829" s="62" t="s">
        <v>210</v>
      </c>
      <c r="C829" s="62"/>
      <c r="D829" s="62"/>
      <c r="E829" s="62"/>
      <c r="F829" s="63">
        <f>F832</f>
        <v>13090</v>
      </c>
      <c r="G829" s="63">
        <f>G832</f>
        <v>13090</v>
      </c>
      <c r="H829" s="63">
        <f>H832</f>
        <v>13090</v>
      </c>
    </row>
    <row r="830" spans="1:8" s="27" customFormat="1" ht="15" x14ac:dyDescent="0.2">
      <c r="A830" s="164" t="s">
        <v>104</v>
      </c>
      <c r="B830" s="62" t="s">
        <v>210</v>
      </c>
      <c r="C830" s="62" t="s">
        <v>69</v>
      </c>
      <c r="D830" s="62"/>
      <c r="E830" s="62"/>
      <c r="F830" s="63">
        <f t="shared" ref="F830:H832" si="140">F831</f>
        <v>13090</v>
      </c>
      <c r="G830" s="63">
        <f t="shared" si="140"/>
        <v>13090</v>
      </c>
      <c r="H830" s="63">
        <f t="shared" si="140"/>
        <v>13090</v>
      </c>
    </row>
    <row r="831" spans="1:8" s="27" customFormat="1" ht="25.5" customHeight="1" x14ac:dyDescent="0.2">
      <c r="A831" s="153" t="s">
        <v>750</v>
      </c>
      <c r="B831" s="62" t="s">
        <v>210</v>
      </c>
      <c r="C831" s="62" t="s">
        <v>69</v>
      </c>
      <c r="D831" s="62" t="s">
        <v>273</v>
      </c>
      <c r="E831" s="62"/>
      <c r="F831" s="63">
        <f t="shared" si="140"/>
        <v>13090</v>
      </c>
      <c r="G831" s="63">
        <f t="shared" si="140"/>
        <v>13090</v>
      </c>
      <c r="H831" s="63">
        <f t="shared" si="140"/>
        <v>13090</v>
      </c>
    </row>
    <row r="832" spans="1:8" s="27" customFormat="1" ht="36" x14ac:dyDescent="0.2">
      <c r="A832" s="70" t="s">
        <v>72</v>
      </c>
      <c r="B832" s="71" t="s">
        <v>210</v>
      </c>
      <c r="C832" s="71" t="s">
        <v>69</v>
      </c>
      <c r="D832" s="71" t="s">
        <v>273</v>
      </c>
      <c r="E832" s="71" t="s">
        <v>73</v>
      </c>
      <c r="F832" s="72">
        <f t="shared" si="140"/>
        <v>13090</v>
      </c>
      <c r="G832" s="72">
        <f t="shared" si="140"/>
        <v>13090</v>
      </c>
      <c r="H832" s="72">
        <f t="shared" si="140"/>
        <v>13090</v>
      </c>
    </row>
    <row r="833" spans="1:8" s="27" customFormat="1" ht="15" x14ac:dyDescent="0.2">
      <c r="A833" s="70" t="s">
        <v>74</v>
      </c>
      <c r="B833" s="71" t="s">
        <v>210</v>
      </c>
      <c r="C833" s="71" t="s">
        <v>69</v>
      </c>
      <c r="D833" s="71" t="s">
        <v>273</v>
      </c>
      <c r="E833" s="71" t="s">
        <v>75</v>
      </c>
      <c r="F833" s="72">
        <f>10000+40+50+3000</f>
        <v>13090</v>
      </c>
      <c r="G833" s="72">
        <f>10000+40+50+3000</f>
        <v>13090</v>
      </c>
      <c r="H833" s="72">
        <f>10000+40+50+3000</f>
        <v>13090</v>
      </c>
    </row>
    <row r="834" spans="1:8" s="27" customFormat="1" ht="24" x14ac:dyDescent="0.2">
      <c r="A834" s="61" t="s">
        <v>38</v>
      </c>
      <c r="B834" s="62" t="s">
        <v>211</v>
      </c>
      <c r="C834" s="62"/>
      <c r="D834" s="62"/>
      <c r="E834" s="62"/>
      <c r="F834" s="63">
        <f t="shared" ref="F834:H835" si="141">F835</f>
        <v>2070</v>
      </c>
      <c r="G834" s="63">
        <f t="shared" si="141"/>
        <v>2070</v>
      </c>
      <c r="H834" s="63">
        <f t="shared" si="141"/>
        <v>2070</v>
      </c>
    </row>
    <row r="835" spans="1:8" s="27" customFormat="1" ht="15" x14ac:dyDescent="0.2">
      <c r="A835" s="164" t="s">
        <v>104</v>
      </c>
      <c r="B835" s="62" t="s">
        <v>211</v>
      </c>
      <c r="C835" s="62" t="s">
        <v>69</v>
      </c>
      <c r="D835" s="62"/>
      <c r="E835" s="62"/>
      <c r="F835" s="63">
        <f t="shared" si="141"/>
        <v>2070</v>
      </c>
      <c r="G835" s="63">
        <f t="shared" si="141"/>
        <v>2070</v>
      </c>
      <c r="H835" s="63">
        <f t="shared" si="141"/>
        <v>2070</v>
      </c>
    </row>
    <row r="836" spans="1:8" s="27" customFormat="1" ht="26.25" customHeight="1" x14ac:dyDescent="0.2">
      <c r="A836" s="153" t="s">
        <v>750</v>
      </c>
      <c r="B836" s="62" t="s">
        <v>211</v>
      </c>
      <c r="C836" s="62" t="s">
        <v>69</v>
      </c>
      <c r="D836" s="62" t="s">
        <v>273</v>
      </c>
      <c r="E836" s="62"/>
      <c r="F836" s="63">
        <f>F837+F839</f>
        <v>2070</v>
      </c>
      <c r="G836" s="63">
        <f>G837+G839</f>
        <v>2070</v>
      </c>
      <c r="H836" s="63">
        <f>H837+H839</f>
        <v>2070</v>
      </c>
    </row>
    <row r="837" spans="1:8" s="27" customFormat="1" ht="15" x14ac:dyDescent="0.2">
      <c r="A837" s="70" t="s">
        <v>495</v>
      </c>
      <c r="B837" s="71" t="s">
        <v>211</v>
      </c>
      <c r="C837" s="71" t="s">
        <v>69</v>
      </c>
      <c r="D837" s="71" t="s">
        <v>273</v>
      </c>
      <c r="E837" s="71" t="s">
        <v>77</v>
      </c>
      <c r="F837" s="72">
        <f>F838</f>
        <v>2032</v>
      </c>
      <c r="G837" s="72">
        <f>G838</f>
        <v>2032</v>
      </c>
      <c r="H837" s="72">
        <f>H838</f>
        <v>2032</v>
      </c>
    </row>
    <row r="838" spans="1:8" s="27" customFormat="1" ht="15" x14ac:dyDescent="0.2">
      <c r="A838" s="70" t="s">
        <v>78</v>
      </c>
      <c r="B838" s="71" t="s">
        <v>211</v>
      </c>
      <c r="C838" s="71" t="s">
        <v>69</v>
      </c>
      <c r="D838" s="71" t="s">
        <v>273</v>
      </c>
      <c r="E838" s="71" t="s">
        <v>79</v>
      </c>
      <c r="F838" s="72">
        <v>2032</v>
      </c>
      <c r="G838" s="72">
        <v>2032</v>
      </c>
      <c r="H838" s="72">
        <v>2032</v>
      </c>
    </row>
    <row r="839" spans="1:8" s="27" customFormat="1" ht="15" x14ac:dyDescent="0.2">
      <c r="A839" s="70" t="s">
        <v>80</v>
      </c>
      <c r="B839" s="71" t="s">
        <v>211</v>
      </c>
      <c r="C839" s="71" t="s">
        <v>69</v>
      </c>
      <c r="D839" s="71" t="s">
        <v>273</v>
      </c>
      <c r="E839" s="71" t="s">
        <v>81</v>
      </c>
      <c r="F839" s="72">
        <f>F840</f>
        <v>38</v>
      </c>
      <c r="G839" s="72">
        <f>G840</f>
        <v>38</v>
      </c>
      <c r="H839" s="72">
        <f>H840</f>
        <v>38</v>
      </c>
    </row>
    <row r="840" spans="1:8" s="27" customFormat="1" ht="15" x14ac:dyDescent="0.2">
      <c r="A840" s="70" t="s">
        <v>453</v>
      </c>
      <c r="B840" s="71" t="s">
        <v>211</v>
      </c>
      <c r="C840" s="71" t="s">
        <v>69</v>
      </c>
      <c r="D840" s="71" t="s">
        <v>273</v>
      </c>
      <c r="E840" s="71" t="s">
        <v>82</v>
      </c>
      <c r="F840" s="72">
        <v>38</v>
      </c>
      <c r="G840" s="72">
        <v>38</v>
      </c>
      <c r="H840" s="72">
        <v>38</v>
      </c>
    </row>
    <row r="841" spans="1:8" s="27" customFormat="1" ht="15" x14ac:dyDescent="0.2">
      <c r="A841" s="195" t="s">
        <v>749</v>
      </c>
      <c r="B841" s="166" t="s">
        <v>190</v>
      </c>
      <c r="C841" s="197"/>
      <c r="D841" s="197"/>
      <c r="E841" s="197"/>
      <c r="F841" s="194">
        <f t="shared" ref="F841:H843" si="142">F842</f>
        <v>16675</v>
      </c>
      <c r="G841" s="194">
        <f t="shared" si="142"/>
        <v>16675</v>
      </c>
      <c r="H841" s="194">
        <f t="shared" si="142"/>
        <v>16675</v>
      </c>
    </row>
    <row r="842" spans="1:8" s="27" customFormat="1" ht="15" x14ac:dyDescent="0.2">
      <c r="A842" s="172" t="s">
        <v>748</v>
      </c>
      <c r="B842" s="161" t="s">
        <v>191</v>
      </c>
      <c r="C842" s="161"/>
      <c r="D842" s="161"/>
      <c r="E842" s="161"/>
      <c r="F842" s="63">
        <f t="shared" si="142"/>
        <v>16675</v>
      </c>
      <c r="G842" s="63">
        <f t="shared" si="142"/>
        <v>16675</v>
      </c>
      <c r="H842" s="63">
        <f t="shared" si="142"/>
        <v>16675</v>
      </c>
    </row>
    <row r="843" spans="1:8" s="27" customFormat="1" ht="15" x14ac:dyDescent="0.2">
      <c r="A843" s="164" t="s">
        <v>104</v>
      </c>
      <c r="B843" s="161" t="s">
        <v>191</v>
      </c>
      <c r="C843" s="161" t="s">
        <v>69</v>
      </c>
      <c r="D843" s="161"/>
      <c r="E843" s="161"/>
      <c r="F843" s="115">
        <f t="shared" si="142"/>
        <v>16675</v>
      </c>
      <c r="G843" s="115">
        <f t="shared" si="142"/>
        <v>16675</v>
      </c>
      <c r="H843" s="115">
        <f t="shared" si="142"/>
        <v>16675</v>
      </c>
    </row>
    <row r="844" spans="1:8" s="27" customFormat="1" ht="24" x14ac:dyDescent="0.2">
      <c r="A844" s="164" t="s">
        <v>285</v>
      </c>
      <c r="B844" s="161" t="s">
        <v>192</v>
      </c>
      <c r="C844" s="161" t="s">
        <v>69</v>
      </c>
      <c r="D844" s="161" t="s">
        <v>273</v>
      </c>
      <c r="E844" s="161"/>
      <c r="F844" s="63">
        <f>F845+F848</f>
        <v>16675</v>
      </c>
      <c r="G844" s="63">
        <f>G845+G848</f>
        <v>16675</v>
      </c>
      <c r="H844" s="63">
        <f>H845+H848</f>
        <v>16675</v>
      </c>
    </row>
    <row r="845" spans="1:8" s="27" customFormat="1" ht="36" x14ac:dyDescent="0.2">
      <c r="A845" s="168" t="s">
        <v>72</v>
      </c>
      <c r="B845" s="24" t="s">
        <v>192</v>
      </c>
      <c r="C845" s="24" t="s">
        <v>69</v>
      </c>
      <c r="D845" s="24" t="s">
        <v>273</v>
      </c>
      <c r="E845" s="24" t="s">
        <v>73</v>
      </c>
      <c r="F845" s="72">
        <f t="shared" ref="F845:H846" si="143">F846</f>
        <v>13693</v>
      </c>
      <c r="G845" s="72">
        <f t="shared" si="143"/>
        <v>13693</v>
      </c>
      <c r="H845" s="72">
        <f t="shared" si="143"/>
        <v>13693</v>
      </c>
    </row>
    <row r="846" spans="1:8" s="27" customFormat="1" ht="15" x14ac:dyDescent="0.2">
      <c r="A846" s="168" t="s">
        <v>74</v>
      </c>
      <c r="B846" s="24" t="s">
        <v>192</v>
      </c>
      <c r="C846" s="24" t="s">
        <v>69</v>
      </c>
      <c r="D846" s="24" t="s">
        <v>273</v>
      </c>
      <c r="E846" s="24" t="s">
        <v>75</v>
      </c>
      <c r="F846" s="72">
        <f t="shared" si="143"/>
        <v>13693</v>
      </c>
      <c r="G846" s="72">
        <f t="shared" si="143"/>
        <v>13693</v>
      </c>
      <c r="H846" s="72">
        <f t="shared" si="143"/>
        <v>13693</v>
      </c>
    </row>
    <row r="847" spans="1:8" s="27" customFormat="1" ht="15" x14ac:dyDescent="0.2">
      <c r="A847" s="164" t="s">
        <v>747</v>
      </c>
      <c r="B847" s="161" t="s">
        <v>191</v>
      </c>
      <c r="C847" s="161"/>
      <c r="D847" s="161"/>
      <c r="E847" s="161"/>
      <c r="F847" s="72">
        <f>10463+70+3160</f>
        <v>13693</v>
      </c>
      <c r="G847" s="72">
        <f>10463+70+3160</f>
        <v>13693</v>
      </c>
      <c r="H847" s="72">
        <f>10463+70+3160</f>
        <v>13693</v>
      </c>
    </row>
    <row r="848" spans="1:8" s="27" customFormat="1" ht="15" x14ac:dyDescent="0.2">
      <c r="A848" s="164" t="s">
        <v>104</v>
      </c>
      <c r="B848" s="161" t="s">
        <v>193</v>
      </c>
      <c r="C848" s="161" t="s">
        <v>69</v>
      </c>
      <c r="D848" s="161"/>
      <c r="E848" s="161"/>
      <c r="F848" s="63">
        <f>F849+F852</f>
        <v>2982</v>
      </c>
      <c r="G848" s="63">
        <f>G849+G852</f>
        <v>2982</v>
      </c>
      <c r="H848" s="63">
        <f>H849+H852</f>
        <v>2982</v>
      </c>
    </row>
    <row r="849" spans="1:8" s="27" customFormat="1" ht="24" x14ac:dyDescent="0.2">
      <c r="A849" s="164" t="s">
        <v>285</v>
      </c>
      <c r="B849" s="161" t="s">
        <v>193</v>
      </c>
      <c r="C849" s="161" t="s">
        <v>69</v>
      </c>
      <c r="D849" s="161" t="s">
        <v>273</v>
      </c>
      <c r="E849" s="161"/>
      <c r="F849" s="72">
        <f t="shared" ref="F849:H850" si="144">F850</f>
        <v>2977</v>
      </c>
      <c r="G849" s="72">
        <f t="shared" si="144"/>
        <v>2977</v>
      </c>
      <c r="H849" s="72">
        <f t="shared" si="144"/>
        <v>2977</v>
      </c>
    </row>
    <row r="850" spans="1:8" s="27" customFormat="1" ht="15" x14ac:dyDescent="0.2">
      <c r="A850" s="168" t="s">
        <v>734</v>
      </c>
      <c r="B850" s="24" t="s">
        <v>193</v>
      </c>
      <c r="C850" s="24" t="s">
        <v>69</v>
      </c>
      <c r="D850" s="24" t="s">
        <v>273</v>
      </c>
      <c r="E850" s="24" t="s">
        <v>77</v>
      </c>
      <c r="F850" s="72">
        <f t="shared" si="144"/>
        <v>2977</v>
      </c>
      <c r="G850" s="72">
        <f t="shared" si="144"/>
        <v>2977</v>
      </c>
      <c r="H850" s="72">
        <f t="shared" si="144"/>
        <v>2977</v>
      </c>
    </row>
    <row r="851" spans="1:8" s="27" customFormat="1" ht="15" x14ac:dyDescent="0.2">
      <c r="A851" s="168" t="s">
        <v>78</v>
      </c>
      <c r="B851" s="24" t="s">
        <v>193</v>
      </c>
      <c r="C851" s="24" t="s">
        <v>69</v>
      </c>
      <c r="D851" s="24" t="s">
        <v>273</v>
      </c>
      <c r="E851" s="24" t="s">
        <v>79</v>
      </c>
      <c r="F851" s="72">
        <v>2977</v>
      </c>
      <c r="G851" s="72">
        <v>2977</v>
      </c>
      <c r="H851" s="72">
        <v>2977</v>
      </c>
    </row>
    <row r="852" spans="1:8" s="27" customFormat="1" ht="15" x14ac:dyDescent="0.2">
      <c r="A852" s="168" t="s">
        <v>80</v>
      </c>
      <c r="B852" s="24" t="s">
        <v>193</v>
      </c>
      <c r="C852" s="24" t="s">
        <v>69</v>
      </c>
      <c r="D852" s="24" t="s">
        <v>273</v>
      </c>
      <c r="E852" s="24" t="s">
        <v>81</v>
      </c>
      <c r="F852" s="72">
        <f>F853</f>
        <v>5</v>
      </c>
      <c r="G852" s="72">
        <f>G853</f>
        <v>5</v>
      </c>
      <c r="H852" s="72">
        <f>H853</f>
        <v>5</v>
      </c>
    </row>
    <row r="853" spans="1:8" s="27" customFormat="1" ht="15" x14ac:dyDescent="0.2">
      <c r="A853" s="168" t="s">
        <v>453</v>
      </c>
      <c r="B853" s="24" t="s">
        <v>193</v>
      </c>
      <c r="C853" s="24" t="s">
        <v>69</v>
      </c>
      <c r="D853" s="24" t="s">
        <v>273</v>
      </c>
      <c r="E853" s="24" t="s">
        <v>82</v>
      </c>
      <c r="F853" s="72">
        <v>5</v>
      </c>
      <c r="G853" s="72">
        <v>5</v>
      </c>
      <c r="H853" s="72">
        <v>5</v>
      </c>
    </row>
    <row r="854" spans="1:8" s="27" customFormat="1" ht="15" x14ac:dyDescent="0.2">
      <c r="A854" s="195" t="s">
        <v>746</v>
      </c>
      <c r="B854" s="166" t="s">
        <v>190</v>
      </c>
      <c r="C854" s="166"/>
      <c r="D854" s="166"/>
      <c r="E854" s="196"/>
      <c r="F854" s="175">
        <f t="shared" ref="F854:H855" si="145">F855</f>
        <v>140460.19999999998</v>
      </c>
      <c r="G854" s="175">
        <f t="shared" si="145"/>
        <v>140460.19999999998</v>
      </c>
      <c r="H854" s="175">
        <f t="shared" si="145"/>
        <v>140460.19999999998</v>
      </c>
    </row>
    <row r="855" spans="1:8" s="27" customFormat="1" ht="15" x14ac:dyDescent="0.2">
      <c r="A855" s="172" t="s">
        <v>274</v>
      </c>
      <c r="B855" s="161" t="s">
        <v>191</v>
      </c>
      <c r="C855" s="161"/>
      <c r="D855" s="161"/>
      <c r="E855" s="161"/>
      <c r="F855" s="83">
        <f t="shared" si="145"/>
        <v>140460.19999999998</v>
      </c>
      <c r="G855" s="83">
        <f t="shared" si="145"/>
        <v>140460.19999999998</v>
      </c>
      <c r="H855" s="83">
        <f t="shared" si="145"/>
        <v>140460.19999999998</v>
      </c>
    </row>
    <row r="856" spans="1:8" s="27" customFormat="1" ht="15" x14ac:dyDescent="0.2">
      <c r="A856" s="164" t="s">
        <v>104</v>
      </c>
      <c r="B856" s="161" t="s">
        <v>192</v>
      </c>
      <c r="C856" s="161" t="s">
        <v>69</v>
      </c>
      <c r="D856" s="161"/>
      <c r="E856" s="161"/>
      <c r="F856" s="63">
        <f>F857+F859</f>
        <v>140460.19999999998</v>
      </c>
      <c r="G856" s="63">
        <f>G857+G859</f>
        <v>140460.19999999998</v>
      </c>
      <c r="H856" s="63">
        <f>H857+H859</f>
        <v>140460.19999999998</v>
      </c>
    </row>
    <row r="857" spans="1:8" s="27" customFormat="1" ht="36" x14ac:dyDescent="0.2">
      <c r="A857" s="168" t="s">
        <v>72</v>
      </c>
      <c r="B857" s="24" t="s">
        <v>192</v>
      </c>
      <c r="C857" s="24" t="s">
        <v>69</v>
      </c>
      <c r="D857" s="24" t="s">
        <v>71</v>
      </c>
      <c r="E857" s="24" t="s">
        <v>73</v>
      </c>
      <c r="F857" s="72">
        <f>F858</f>
        <v>116380.4</v>
      </c>
      <c r="G857" s="72">
        <f>G858</f>
        <v>116380.4</v>
      </c>
      <c r="H857" s="72">
        <f>H858</f>
        <v>116380.4</v>
      </c>
    </row>
    <row r="858" spans="1:8" s="27" customFormat="1" ht="15" x14ac:dyDescent="0.2">
      <c r="A858" s="168" t="s">
        <v>74</v>
      </c>
      <c r="B858" s="24" t="s">
        <v>192</v>
      </c>
      <c r="C858" s="24" t="s">
        <v>69</v>
      </c>
      <c r="D858" s="24" t="s">
        <v>71</v>
      </c>
      <c r="E858" s="24" t="s">
        <v>75</v>
      </c>
      <c r="F858" s="72">
        <v>116380.4</v>
      </c>
      <c r="G858" s="72">
        <v>116380.4</v>
      </c>
      <c r="H858" s="72">
        <v>116380.4</v>
      </c>
    </row>
    <row r="859" spans="1:8" s="27" customFormat="1" ht="15" x14ac:dyDescent="0.2">
      <c r="A859" s="164" t="s">
        <v>76</v>
      </c>
      <c r="B859" s="161" t="s">
        <v>191</v>
      </c>
      <c r="C859" s="161"/>
      <c r="D859" s="161"/>
      <c r="E859" s="161"/>
      <c r="F859" s="63">
        <f>F860</f>
        <v>24079.8</v>
      </c>
      <c r="G859" s="63">
        <f>G860</f>
        <v>24079.8</v>
      </c>
      <c r="H859" s="63">
        <f>H860</f>
        <v>24079.8</v>
      </c>
    </row>
    <row r="860" spans="1:8" s="27" customFormat="1" ht="15" x14ac:dyDescent="0.2">
      <c r="A860" s="164" t="s">
        <v>104</v>
      </c>
      <c r="B860" s="161" t="s">
        <v>193</v>
      </c>
      <c r="C860" s="161" t="s">
        <v>69</v>
      </c>
      <c r="D860" s="161"/>
      <c r="E860" s="161"/>
      <c r="F860" s="63">
        <f>F861+F863</f>
        <v>24079.8</v>
      </c>
      <c r="G860" s="63">
        <f>G861+G863</f>
        <v>24079.8</v>
      </c>
      <c r="H860" s="63">
        <f>H861+H863</f>
        <v>24079.8</v>
      </c>
    </row>
    <row r="861" spans="1:8" s="27" customFormat="1" ht="15" x14ac:dyDescent="0.2">
      <c r="A861" s="168" t="s">
        <v>734</v>
      </c>
      <c r="B861" s="24" t="s">
        <v>193</v>
      </c>
      <c r="C861" s="24" t="s">
        <v>69</v>
      </c>
      <c r="D861" s="24" t="s">
        <v>71</v>
      </c>
      <c r="E861" s="24" t="s">
        <v>77</v>
      </c>
      <c r="F861" s="72">
        <f>F862</f>
        <v>23244.799999999999</v>
      </c>
      <c r="G861" s="72">
        <f>G862</f>
        <v>23244.799999999999</v>
      </c>
      <c r="H861" s="72">
        <f>H862</f>
        <v>23244.799999999999</v>
      </c>
    </row>
    <row r="862" spans="1:8" s="27" customFormat="1" ht="15" x14ac:dyDescent="0.2">
      <c r="A862" s="168" t="s">
        <v>78</v>
      </c>
      <c r="B862" s="24" t="s">
        <v>193</v>
      </c>
      <c r="C862" s="24" t="s">
        <v>69</v>
      </c>
      <c r="D862" s="24" t="s">
        <v>71</v>
      </c>
      <c r="E862" s="24" t="s">
        <v>79</v>
      </c>
      <c r="F862" s="72">
        <v>23244.799999999999</v>
      </c>
      <c r="G862" s="72">
        <v>23244.799999999999</v>
      </c>
      <c r="H862" s="72">
        <v>23244.799999999999</v>
      </c>
    </row>
    <row r="863" spans="1:8" s="27" customFormat="1" ht="15" x14ac:dyDescent="0.2">
      <c r="A863" s="168" t="s">
        <v>80</v>
      </c>
      <c r="B863" s="24" t="s">
        <v>193</v>
      </c>
      <c r="C863" s="24" t="s">
        <v>69</v>
      </c>
      <c r="D863" s="24" t="s">
        <v>71</v>
      </c>
      <c r="E863" s="24" t="s">
        <v>81</v>
      </c>
      <c r="F863" s="72">
        <f>F864</f>
        <v>835</v>
      </c>
      <c r="G863" s="72">
        <f>G864</f>
        <v>835</v>
      </c>
      <c r="H863" s="72">
        <f>H864</f>
        <v>835</v>
      </c>
    </row>
    <row r="864" spans="1:8" s="27" customFormat="1" ht="15" x14ac:dyDescent="0.2">
      <c r="A864" s="168" t="s">
        <v>453</v>
      </c>
      <c r="B864" s="24" t="s">
        <v>193</v>
      </c>
      <c r="C864" s="24" t="s">
        <v>69</v>
      </c>
      <c r="D864" s="24" t="s">
        <v>71</v>
      </c>
      <c r="E864" s="24" t="s">
        <v>82</v>
      </c>
      <c r="F864" s="72">
        <v>835</v>
      </c>
      <c r="G864" s="72">
        <v>835</v>
      </c>
      <c r="H864" s="72">
        <v>835</v>
      </c>
    </row>
    <row r="865" spans="1:8" s="27" customFormat="1" ht="15" x14ac:dyDescent="0.2">
      <c r="A865" s="195" t="s">
        <v>746</v>
      </c>
      <c r="B865" s="166" t="s">
        <v>190</v>
      </c>
      <c r="C865" s="166"/>
      <c r="D865" s="166"/>
      <c r="E865" s="166"/>
      <c r="F865" s="194">
        <f>F866</f>
        <v>6523</v>
      </c>
      <c r="G865" s="194">
        <f>G866</f>
        <v>6500</v>
      </c>
      <c r="H865" s="194">
        <f>H866</f>
        <v>6500</v>
      </c>
    </row>
    <row r="866" spans="1:8" s="27" customFormat="1" ht="15" x14ac:dyDescent="0.2">
      <c r="A866" s="172" t="s">
        <v>274</v>
      </c>
      <c r="B866" s="161" t="s">
        <v>191</v>
      </c>
      <c r="C866" s="161"/>
      <c r="D866" s="161"/>
      <c r="E866" s="161"/>
      <c r="F866" s="63">
        <f>F867+F871</f>
        <v>6523</v>
      </c>
      <c r="G866" s="63">
        <f>G867+G871</f>
        <v>6500</v>
      </c>
      <c r="H866" s="63">
        <f>H867+H871</f>
        <v>6500</v>
      </c>
    </row>
    <row r="867" spans="1:8" s="27" customFormat="1" ht="15" x14ac:dyDescent="0.2">
      <c r="A867" s="164" t="s">
        <v>337</v>
      </c>
      <c r="B867" s="161" t="s">
        <v>192</v>
      </c>
      <c r="C867" s="161" t="s">
        <v>381</v>
      </c>
      <c r="D867" s="161"/>
      <c r="E867" s="161"/>
      <c r="F867" s="63">
        <f t="shared" ref="F867:H869" si="146">F868</f>
        <v>5838</v>
      </c>
      <c r="G867" s="63">
        <f t="shared" si="146"/>
        <v>5845</v>
      </c>
      <c r="H867" s="63">
        <f t="shared" si="146"/>
        <v>5845</v>
      </c>
    </row>
    <row r="868" spans="1:8" s="27" customFormat="1" ht="15" x14ac:dyDescent="0.2">
      <c r="A868" s="184" t="s">
        <v>341</v>
      </c>
      <c r="B868" s="161" t="s">
        <v>192</v>
      </c>
      <c r="C868" s="161" t="s">
        <v>381</v>
      </c>
      <c r="D868" s="161" t="s">
        <v>381</v>
      </c>
      <c r="E868" s="161"/>
      <c r="F868" s="63">
        <f t="shared" si="146"/>
        <v>5838</v>
      </c>
      <c r="G868" s="63">
        <f t="shared" si="146"/>
        <v>5845</v>
      </c>
      <c r="H868" s="63">
        <f t="shared" si="146"/>
        <v>5845</v>
      </c>
    </row>
    <row r="869" spans="1:8" s="27" customFormat="1" ht="36" x14ac:dyDescent="0.2">
      <c r="A869" s="168" t="s">
        <v>72</v>
      </c>
      <c r="B869" s="24" t="s">
        <v>192</v>
      </c>
      <c r="C869" s="24" t="s">
        <v>381</v>
      </c>
      <c r="D869" s="24" t="s">
        <v>381</v>
      </c>
      <c r="E869" s="24" t="s">
        <v>73</v>
      </c>
      <c r="F869" s="72">
        <f t="shared" si="146"/>
        <v>5838</v>
      </c>
      <c r="G869" s="72">
        <f t="shared" si="146"/>
        <v>5845</v>
      </c>
      <c r="H869" s="72">
        <f t="shared" si="146"/>
        <v>5845</v>
      </c>
    </row>
    <row r="870" spans="1:8" s="27" customFormat="1" ht="15" x14ac:dyDescent="0.2">
      <c r="A870" s="168" t="s">
        <v>74</v>
      </c>
      <c r="B870" s="24" t="s">
        <v>192</v>
      </c>
      <c r="C870" s="24" t="s">
        <v>381</v>
      </c>
      <c r="D870" s="24" t="s">
        <v>381</v>
      </c>
      <c r="E870" s="24" t="s">
        <v>75</v>
      </c>
      <c r="F870" s="72">
        <v>5838</v>
      </c>
      <c r="G870" s="72">
        <v>5845</v>
      </c>
      <c r="H870" s="72">
        <v>5845</v>
      </c>
    </row>
    <row r="871" spans="1:8" s="27" customFormat="1" ht="15" x14ac:dyDescent="0.2">
      <c r="A871" s="164" t="s">
        <v>76</v>
      </c>
      <c r="B871" s="161" t="s">
        <v>191</v>
      </c>
      <c r="C871" s="161"/>
      <c r="D871" s="161"/>
      <c r="E871" s="161"/>
      <c r="F871" s="63">
        <f t="shared" ref="F871:H872" si="147">F872</f>
        <v>685</v>
      </c>
      <c r="G871" s="63">
        <f t="shared" si="147"/>
        <v>655</v>
      </c>
      <c r="H871" s="63">
        <f t="shared" si="147"/>
        <v>655</v>
      </c>
    </row>
    <row r="872" spans="1:8" s="27" customFormat="1" ht="15" x14ac:dyDescent="0.2">
      <c r="A872" s="164" t="s">
        <v>337</v>
      </c>
      <c r="B872" s="161" t="s">
        <v>193</v>
      </c>
      <c r="C872" s="161" t="s">
        <v>381</v>
      </c>
      <c r="D872" s="161"/>
      <c r="E872" s="161"/>
      <c r="F872" s="63">
        <f t="shared" si="147"/>
        <v>685</v>
      </c>
      <c r="G872" s="63">
        <f t="shared" si="147"/>
        <v>655</v>
      </c>
      <c r="H872" s="63">
        <f t="shared" si="147"/>
        <v>655</v>
      </c>
    </row>
    <row r="873" spans="1:8" s="27" customFormat="1" ht="15" x14ac:dyDescent="0.2">
      <c r="A873" s="184" t="s">
        <v>341</v>
      </c>
      <c r="B873" s="24" t="s">
        <v>193</v>
      </c>
      <c r="C873" s="161" t="s">
        <v>381</v>
      </c>
      <c r="D873" s="161" t="s">
        <v>381</v>
      </c>
      <c r="E873" s="161"/>
      <c r="F873" s="63">
        <f>F874+F876</f>
        <v>685</v>
      </c>
      <c r="G873" s="63">
        <f>G874+G876</f>
        <v>655</v>
      </c>
      <c r="H873" s="63">
        <f>H874+H876</f>
        <v>655</v>
      </c>
    </row>
    <row r="874" spans="1:8" s="27" customFormat="1" ht="15" x14ac:dyDescent="0.2">
      <c r="A874" s="168" t="s">
        <v>734</v>
      </c>
      <c r="B874" s="24" t="s">
        <v>193</v>
      </c>
      <c r="C874" s="24" t="s">
        <v>381</v>
      </c>
      <c r="D874" s="24" t="s">
        <v>381</v>
      </c>
      <c r="E874" s="24" t="s">
        <v>77</v>
      </c>
      <c r="F874" s="72">
        <f>F875</f>
        <v>610</v>
      </c>
      <c r="G874" s="72">
        <f>G875</f>
        <v>610</v>
      </c>
      <c r="H874" s="72">
        <f>H875</f>
        <v>610</v>
      </c>
    </row>
    <row r="875" spans="1:8" s="27" customFormat="1" ht="15" x14ac:dyDescent="0.2">
      <c r="A875" s="168" t="s">
        <v>78</v>
      </c>
      <c r="B875" s="24" t="s">
        <v>193</v>
      </c>
      <c r="C875" s="24" t="s">
        <v>381</v>
      </c>
      <c r="D875" s="24" t="s">
        <v>381</v>
      </c>
      <c r="E875" s="24" t="s">
        <v>79</v>
      </c>
      <c r="F875" s="72">
        <v>610</v>
      </c>
      <c r="G875" s="72">
        <v>610</v>
      </c>
      <c r="H875" s="72">
        <v>610</v>
      </c>
    </row>
    <row r="876" spans="1:8" s="27" customFormat="1" ht="15" x14ac:dyDescent="0.2">
      <c r="A876" s="168" t="s">
        <v>80</v>
      </c>
      <c r="B876" s="24" t="s">
        <v>193</v>
      </c>
      <c r="C876" s="24" t="s">
        <v>381</v>
      </c>
      <c r="D876" s="24" t="s">
        <v>381</v>
      </c>
      <c r="E876" s="24" t="s">
        <v>81</v>
      </c>
      <c r="F876" s="72">
        <f>F877</f>
        <v>75</v>
      </c>
      <c r="G876" s="72">
        <f>G877</f>
        <v>45</v>
      </c>
      <c r="H876" s="72">
        <f>H877</f>
        <v>45</v>
      </c>
    </row>
    <row r="877" spans="1:8" s="27" customFormat="1" ht="15" x14ac:dyDescent="0.2">
      <c r="A877" s="168" t="s">
        <v>453</v>
      </c>
      <c r="B877" s="24" t="s">
        <v>193</v>
      </c>
      <c r="C877" s="24" t="s">
        <v>381</v>
      </c>
      <c r="D877" s="24" t="s">
        <v>381</v>
      </c>
      <c r="E877" s="24" t="s">
        <v>82</v>
      </c>
      <c r="F877" s="72">
        <v>75</v>
      </c>
      <c r="G877" s="72">
        <v>45</v>
      </c>
      <c r="H877" s="72">
        <v>45</v>
      </c>
    </row>
    <row r="878" spans="1:8" s="27" customFormat="1" ht="15" x14ac:dyDescent="0.2">
      <c r="A878" s="193" t="s">
        <v>275</v>
      </c>
      <c r="B878" s="192"/>
      <c r="C878" s="192"/>
      <c r="D878" s="192"/>
      <c r="E878" s="192"/>
      <c r="F878" s="191">
        <f>F879+F884+F893+F902+F907+F912+F921+F931+F936+F941+F947+F952+F957+F962+F968+F973+F978+F984+F992+F997+F926+F1006</f>
        <v>234497.78570000001</v>
      </c>
      <c r="G878" s="191">
        <f t="shared" ref="G878:H878" si="148">G879+G884+G893+G902+G907+G912+G921+G931+G936+G941+G947+G952+G957+G962+G968+G973+G978+G984+G992+G997+G926+G1006</f>
        <v>230371.09999999998</v>
      </c>
      <c r="H878" s="191">
        <f t="shared" si="148"/>
        <v>227231.59999999998</v>
      </c>
    </row>
    <row r="879" spans="1:8" s="27" customFormat="1" ht="15" x14ac:dyDescent="0.2">
      <c r="A879" s="174" t="s">
        <v>84</v>
      </c>
      <c r="B879" s="166" t="s">
        <v>191</v>
      </c>
      <c r="C879" s="166"/>
      <c r="D879" s="166"/>
      <c r="E879" s="166"/>
      <c r="F879" s="165">
        <f t="shared" ref="F879:H882" si="149">F880</f>
        <v>3000</v>
      </c>
      <c r="G879" s="165">
        <f t="shared" si="149"/>
        <v>3000</v>
      </c>
      <c r="H879" s="165">
        <f t="shared" si="149"/>
        <v>3000</v>
      </c>
    </row>
    <row r="880" spans="1:8" s="27" customFormat="1" ht="15" x14ac:dyDescent="0.2">
      <c r="A880" s="164" t="s">
        <v>104</v>
      </c>
      <c r="B880" s="161" t="s">
        <v>291</v>
      </c>
      <c r="C880" s="161" t="s">
        <v>69</v>
      </c>
      <c r="D880" s="161"/>
      <c r="E880" s="161"/>
      <c r="F880" s="190">
        <f t="shared" si="149"/>
        <v>3000</v>
      </c>
      <c r="G880" s="190">
        <f t="shared" si="149"/>
        <v>3000</v>
      </c>
      <c r="H880" s="190">
        <f t="shared" si="149"/>
        <v>3000</v>
      </c>
    </row>
    <row r="881" spans="1:8" s="27" customFormat="1" ht="15" x14ac:dyDescent="0.2">
      <c r="A881" s="164" t="s">
        <v>287</v>
      </c>
      <c r="B881" s="161" t="s">
        <v>291</v>
      </c>
      <c r="C881" s="161" t="s">
        <v>69</v>
      </c>
      <c r="D881" s="161" t="s">
        <v>83</v>
      </c>
      <c r="E881" s="24"/>
      <c r="F881" s="190">
        <f t="shared" si="149"/>
        <v>3000</v>
      </c>
      <c r="G881" s="190">
        <f t="shared" si="149"/>
        <v>3000</v>
      </c>
      <c r="H881" s="190">
        <f t="shared" si="149"/>
        <v>3000</v>
      </c>
    </row>
    <row r="882" spans="1:8" s="27" customFormat="1" ht="15" x14ac:dyDescent="0.2">
      <c r="A882" s="168" t="s">
        <v>80</v>
      </c>
      <c r="B882" s="24" t="s">
        <v>291</v>
      </c>
      <c r="C882" s="24" t="s">
        <v>69</v>
      </c>
      <c r="D882" s="24" t="s">
        <v>83</v>
      </c>
      <c r="E882" s="24" t="s">
        <v>81</v>
      </c>
      <c r="F882" s="188">
        <f t="shared" si="149"/>
        <v>3000</v>
      </c>
      <c r="G882" s="188">
        <f t="shared" si="149"/>
        <v>3000</v>
      </c>
      <c r="H882" s="188">
        <f t="shared" si="149"/>
        <v>3000</v>
      </c>
    </row>
    <row r="883" spans="1:8" s="27" customFormat="1" ht="15" x14ac:dyDescent="0.2">
      <c r="A883" s="168" t="s">
        <v>85</v>
      </c>
      <c r="B883" s="24" t="s">
        <v>291</v>
      </c>
      <c r="C883" s="24" t="s">
        <v>69</v>
      </c>
      <c r="D883" s="24" t="s">
        <v>83</v>
      </c>
      <c r="E883" s="24" t="s">
        <v>385</v>
      </c>
      <c r="F883" s="188">
        <v>3000</v>
      </c>
      <c r="G883" s="188">
        <v>3000</v>
      </c>
      <c r="H883" s="84">
        <v>3000</v>
      </c>
    </row>
    <row r="884" spans="1:8" s="27" customFormat="1" ht="27" x14ac:dyDescent="0.2">
      <c r="A884" s="174" t="s">
        <v>745</v>
      </c>
      <c r="B884" s="166" t="s">
        <v>191</v>
      </c>
      <c r="C884" s="166"/>
      <c r="D884" s="166"/>
      <c r="E884" s="166"/>
      <c r="F884" s="165">
        <f t="shared" ref="F884:H885" si="150">F885</f>
        <v>45811.6</v>
      </c>
      <c r="G884" s="165">
        <f t="shared" si="150"/>
        <v>47280</v>
      </c>
      <c r="H884" s="165">
        <f t="shared" si="150"/>
        <v>47280</v>
      </c>
    </row>
    <row r="885" spans="1:8" s="27" customFormat="1" ht="15" x14ac:dyDescent="0.2">
      <c r="A885" s="164" t="s">
        <v>104</v>
      </c>
      <c r="B885" s="161" t="s">
        <v>292</v>
      </c>
      <c r="C885" s="163" t="s">
        <v>69</v>
      </c>
      <c r="D885" s="163"/>
      <c r="E885" s="163"/>
      <c r="F885" s="189">
        <f t="shared" si="150"/>
        <v>45811.6</v>
      </c>
      <c r="G885" s="189">
        <f t="shared" si="150"/>
        <v>47280</v>
      </c>
      <c r="H885" s="189">
        <f t="shared" si="150"/>
        <v>47280</v>
      </c>
    </row>
    <row r="886" spans="1:8" s="27" customFormat="1" ht="15" x14ac:dyDescent="0.2">
      <c r="A886" s="164" t="s">
        <v>735</v>
      </c>
      <c r="B886" s="161" t="s">
        <v>292</v>
      </c>
      <c r="C886" s="163" t="s">
        <v>69</v>
      </c>
      <c r="D886" s="163" t="s">
        <v>86</v>
      </c>
      <c r="E886" s="163"/>
      <c r="F886" s="189">
        <f>F887+F889+F891</f>
        <v>45811.6</v>
      </c>
      <c r="G886" s="189">
        <f>G887+G889+G891</f>
        <v>47280</v>
      </c>
      <c r="H886" s="189">
        <f>H887+H889+H891</f>
        <v>47280</v>
      </c>
    </row>
    <row r="887" spans="1:8" s="27" customFormat="1" ht="36" x14ac:dyDescent="0.2">
      <c r="A887" s="168" t="s">
        <v>72</v>
      </c>
      <c r="B887" s="24" t="s">
        <v>292</v>
      </c>
      <c r="C887" s="24" t="s">
        <v>69</v>
      </c>
      <c r="D887" s="24" t="s">
        <v>86</v>
      </c>
      <c r="E887" s="24" t="s">
        <v>73</v>
      </c>
      <c r="F887" s="188">
        <f>F888</f>
        <v>35731.599999999999</v>
      </c>
      <c r="G887" s="188">
        <f>G888</f>
        <v>37200</v>
      </c>
      <c r="H887" s="188">
        <f>H888</f>
        <v>37200</v>
      </c>
    </row>
    <row r="888" spans="1:8" s="27" customFormat="1" ht="15" x14ac:dyDescent="0.2">
      <c r="A888" s="168" t="s">
        <v>433</v>
      </c>
      <c r="B888" s="24" t="s">
        <v>292</v>
      </c>
      <c r="C888" s="24" t="s">
        <v>69</v>
      </c>
      <c r="D888" s="24" t="s">
        <v>86</v>
      </c>
      <c r="E888" s="24" t="s">
        <v>434</v>
      </c>
      <c r="F888" s="188">
        <v>35731.599999999999</v>
      </c>
      <c r="G888" s="188">
        <v>37200</v>
      </c>
      <c r="H888" s="188">
        <v>37200</v>
      </c>
    </row>
    <row r="889" spans="1:8" s="27" customFormat="1" ht="15" x14ac:dyDescent="0.2">
      <c r="A889" s="168" t="s">
        <v>734</v>
      </c>
      <c r="B889" s="24" t="s">
        <v>292</v>
      </c>
      <c r="C889" s="24" t="s">
        <v>69</v>
      </c>
      <c r="D889" s="24" t="s">
        <v>86</v>
      </c>
      <c r="E889" s="24" t="s">
        <v>77</v>
      </c>
      <c r="F889" s="188">
        <f>F890</f>
        <v>9830</v>
      </c>
      <c r="G889" s="188">
        <f>G890</f>
        <v>9830</v>
      </c>
      <c r="H889" s="188">
        <f>H890</f>
        <v>9830</v>
      </c>
    </row>
    <row r="890" spans="1:8" s="27" customFormat="1" ht="15" x14ac:dyDescent="0.2">
      <c r="A890" s="168" t="s">
        <v>78</v>
      </c>
      <c r="B890" s="24" t="s">
        <v>292</v>
      </c>
      <c r="C890" s="24" t="s">
        <v>69</v>
      </c>
      <c r="D890" s="24" t="s">
        <v>86</v>
      </c>
      <c r="E890" s="24" t="s">
        <v>79</v>
      </c>
      <c r="F890" s="188">
        <f>8830+1000</f>
        <v>9830</v>
      </c>
      <c r="G890" s="188">
        <f>8830+1000</f>
        <v>9830</v>
      </c>
      <c r="H890" s="188">
        <f>8830+1000</f>
        <v>9830</v>
      </c>
    </row>
    <row r="891" spans="1:8" s="27" customFormat="1" ht="15" x14ac:dyDescent="0.2">
      <c r="A891" s="168" t="s">
        <v>80</v>
      </c>
      <c r="B891" s="24" t="s">
        <v>292</v>
      </c>
      <c r="C891" s="24" t="s">
        <v>69</v>
      </c>
      <c r="D891" s="24" t="s">
        <v>86</v>
      </c>
      <c r="E891" s="24" t="s">
        <v>81</v>
      </c>
      <c r="F891" s="188">
        <f>F892</f>
        <v>250</v>
      </c>
      <c r="G891" s="188">
        <f>G892</f>
        <v>250</v>
      </c>
      <c r="H891" s="188">
        <f>H892</f>
        <v>250</v>
      </c>
    </row>
    <row r="892" spans="1:8" s="27" customFormat="1" ht="15" x14ac:dyDescent="0.2">
      <c r="A892" s="168" t="s">
        <v>453</v>
      </c>
      <c r="B892" s="24" t="s">
        <v>292</v>
      </c>
      <c r="C892" s="24" t="s">
        <v>69</v>
      </c>
      <c r="D892" s="24" t="s">
        <v>86</v>
      </c>
      <c r="E892" s="24" t="s">
        <v>82</v>
      </c>
      <c r="F892" s="188">
        <v>250</v>
      </c>
      <c r="G892" s="188">
        <v>250</v>
      </c>
      <c r="H892" s="188">
        <v>250</v>
      </c>
    </row>
    <row r="893" spans="1:8" s="27" customFormat="1" ht="15" x14ac:dyDescent="0.2">
      <c r="A893" s="174" t="s">
        <v>744</v>
      </c>
      <c r="B893" s="166" t="s">
        <v>191</v>
      </c>
      <c r="C893" s="166"/>
      <c r="D893" s="166"/>
      <c r="E893" s="166"/>
      <c r="F893" s="175">
        <f t="shared" ref="F893:H894" si="151">F894</f>
        <v>8415</v>
      </c>
      <c r="G893" s="175">
        <f t="shared" si="151"/>
        <v>8445</v>
      </c>
      <c r="H893" s="175">
        <f t="shared" si="151"/>
        <v>8445</v>
      </c>
    </row>
    <row r="894" spans="1:8" s="27" customFormat="1" ht="15" x14ac:dyDescent="0.2">
      <c r="A894" s="164" t="s">
        <v>104</v>
      </c>
      <c r="B894" s="161" t="s">
        <v>297</v>
      </c>
      <c r="C894" s="163" t="s">
        <v>69</v>
      </c>
      <c r="D894" s="163"/>
      <c r="E894" s="163"/>
      <c r="F894" s="84">
        <f t="shared" si="151"/>
        <v>8415</v>
      </c>
      <c r="G894" s="84">
        <f t="shared" si="151"/>
        <v>8445</v>
      </c>
      <c r="H894" s="84">
        <f t="shared" si="151"/>
        <v>8445</v>
      </c>
    </row>
    <row r="895" spans="1:8" s="27" customFormat="1" ht="15" x14ac:dyDescent="0.2">
      <c r="A895" s="164" t="s">
        <v>735</v>
      </c>
      <c r="B895" s="161" t="s">
        <v>297</v>
      </c>
      <c r="C895" s="163" t="s">
        <v>69</v>
      </c>
      <c r="D895" s="163" t="s">
        <v>86</v>
      </c>
      <c r="E895" s="163"/>
      <c r="F895" s="84">
        <f>F896+F898+F900</f>
        <v>8415</v>
      </c>
      <c r="G895" s="84">
        <f>G896+G898+G900</f>
        <v>8445</v>
      </c>
      <c r="H895" s="84">
        <f>H896+H898+H900</f>
        <v>8445</v>
      </c>
    </row>
    <row r="896" spans="1:8" s="27" customFormat="1" ht="36" x14ac:dyDescent="0.2">
      <c r="A896" s="168" t="s">
        <v>72</v>
      </c>
      <c r="B896" s="24" t="s">
        <v>297</v>
      </c>
      <c r="C896" s="24" t="s">
        <v>69</v>
      </c>
      <c r="D896" s="24" t="s">
        <v>86</v>
      </c>
      <c r="E896" s="24" t="s">
        <v>73</v>
      </c>
      <c r="F896" s="84">
        <f>F897</f>
        <v>8085</v>
      </c>
      <c r="G896" s="84">
        <f>G897</f>
        <v>8115</v>
      </c>
      <c r="H896" s="84">
        <f>H897</f>
        <v>8115</v>
      </c>
    </row>
    <row r="897" spans="1:8" s="27" customFormat="1" ht="15" x14ac:dyDescent="0.2">
      <c r="A897" s="168" t="s">
        <v>433</v>
      </c>
      <c r="B897" s="24" t="s">
        <v>297</v>
      </c>
      <c r="C897" s="24" t="s">
        <v>69</v>
      </c>
      <c r="D897" s="24" t="s">
        <v>86</v>
      </c>
      <c r="E897" s="24" t="s">
        <v>434</v>
      </c>
      <c r="F897" s="72">
        <f>8115-30</f>
        <v>8085</v>
      </c>
      <c r="G897" s="72">
        <v>8115</v>
      </c>
      <c r="H897" s="72">
        <v>8115</v>
      </c>
    </row>
    <row r="898" spans="1:8" s="27" customFormat="1" ht="15" x14ac:dyDescent="0.2">
      <c r="A898" s="168" t="s">
        <v>734</v>
      </c>
      <c r="B898" s="24" t="s">
        <v>297</v>
      </c>
      <c r="C898" s="24" t="s">
        <v>69</v>
      </c>
      <c r="D898" s="24" t="s">
        <v>86</v>
      </c>
      <c r="E898" s="24" t="s">
        <v>77</v>
      </c>
      <c r="F898" s="84">
        <f>F899</f>
        <v>315</v>
      </c>
      <c r="G898" s="84">
        <f>G899</f>
        <v>315</v>
      </c>
      <c r="H898" s="84">
        <f>H899</f>
        <v>315</v>
      </c>
    </row>
    <row r="899" spans="1:8" s="27" customFormat="1" ht="15" x14ac:dyDescent="0.2">
      <c r="A899" s="168" t="s">
        <v>78</v>
      </c>
      <c r="B899" s="24" t="s">
        <v>297</v>
      </c>
      <c r="C899" s="24" t="s">
        <v>69</v>
      </c>
      <c r="D899" s="24" t="s">
        <v>86</v>
      </c>
      <c r="E899" s="24" t="s">
        <v>79</v>
      </c>
      <c r="F899" s="72">
        <v>315</v>
      </c>
      <c r="G899" s="72">
        <v>315</v>
      </c>
      <c r="H899" s="72">
        <v>315</v>
      </c>
    </row>
    <row r="900" spans="1:8" s="27" customFormat="1" ht="15" x14ac:dyDescent="0.2">
      <c r="A900" s="168" t="s">
        <v>80</v>
      </c>
      <c r="B900" s="24" t="s">
        <v>297</v>
      </c>
      <c r="C900" s="24" t="s">
        <v>69</v>
      </c>
      <c r="D900" s="24" t="s">
        <v>86</v>
      </c>
      <c r="E900" s="24" t="s">
        <v>81</v>
      </c>
      <c r="F900" s="84">
        <f>F901</f>
        <v>15</v>
      </c>
      <c r="G900" s="84">
        <f>G901</f>
        <v>15</v>
      </c>
      <c r="H900" s="84">
        <f>H901</f>
        <v>15</v>
      </c>
    </row>
    <row r="901" spans="1:8" s="27" customFormat="1" ht="15" x14ac:dyDescent="0.2">
      <c r="A901" s="168" t="s">
        <v>453</v>
      </c>
      <c r="B901" s="24" t="s">
        <v>297</v>
      </c>
      <c r="C901" s="24" t="s">
        <v>69</v>
      </c>
      <c r="D901" s="24" t="s">
        <v>86</v>
      </c>
      <c r="E901" s="24" t="s">
        <v>82</v>
      </c>
      <c r="F901" s="72">
        <v>15</v>
      </c>
      <c r="G901" s="72">
        <v>15</v>
      </c>
      <c r="H901" s="72">
        <v>15</v>
      </c>
    </row>
    <row r="902" spans="1:8" s="27" customFormat="1" ht="27" x14ac:dyDescent="0.2">
      <c r="A902" s="167" t="s">
        <v>117</v>
      </c>
      <c r="B902" s="166" t="s">
        <v>191</v>
      </c>
      <c r="C902" s="166"/>
      <c r="D902" s="166"/>
      <c r="E902" s="166"/>
      <c r="F902" s="175">
        <f t="shared" ref="F902:H905" si="152">F903</f>
        <v>4000</v>
      </c>
      <c r="G902" s="175">
        <f t="shared" si="152"/>
        <v>0</v>
      </c>
      <c r="H902" s="175">
        <f t="shared" si="152"/>
        <v>0</v>
      </c>
    </row>
    <row r="903" spans="1:8" s="27" customFormat="1" ht="15" x14ac:dyDescent="0.2">
      <c r="A903" s="164" t="s">
        <v>104</v>
      </c>
      <c r="B903" s="161" t="s">
        <v>546</v>
      </c>
      <c r="C903" s="161" t="s">
        <v>69</v>
      </c>
      <c r="D903" s="170"/>
      <c r="E903" s="161"/>
      <c r="F903" s="83">
        <f t="shared" si="152"/>
        <v>4000</v>
      </c>
      <c r="G903" s="83">
        <f t="shared" si="152"/>
        <v>0</v>
      </c>
      <c r="H903" s="83">
        <f t="shared" si="152"/>
        <v>0</v>
      </c>
    </row>
    <row r="904" spans="1:8" s="27" customFormat="1" ht="15" x14ac:dyDescent="0.2">
      <c r="A904" s="164" t="s">
        <v>735</v>
      </c>
      <c r="B904" s="161" t="s">
        <v>546</v>
      </c>
      <c r="C904" s="161" t="s">
        <v>69</v>
      </c>
      <c r="D904" s="161" t="s">
        <v>86</v>
      </c>
      <c r="E904" s="161"/>
      <c r="F904" s="83">
        <f t="shared" si="152"/>
        <v>4000</v>
      </c>
      <c r="G904" s="84">
        <f t="shared" si="152"/>
        <v>0</v>
      </c>
      <c r="H904" s="84">
        <f t="shared" si="152"/>
        <v>0</v>
      </c>
    </row>
    <row r="905" spans="1:8" s="27" customFormat="1" ht="15" x14ac:dyDescent="0.2">
      <c r="A905" s="168" t="s">
        <v>80</v>
      </c>
      <c r="B905" s="24" t="s">
        <v>546</v>
      </c>
      <c r="C905" s="24" t="s">
        <v>69</v>
      </c>
      <c r="D905" s="24" t="s">
        <v>86</v>
      </c>
      <c r="E905" s="24" t="s">
        <v>81</v>
      </c>
      <c r="F905" s="84">
        <f t="shared" si="152"/>
        <v>4000</v>
      </c>
      <c r="G905" s="84">
        <f t="shared" si="152"/>
        <v>0</v>
      </c>
      <c r="H905" s="84">
        <f t="shared" si="152"/>
        <v>0</v>
      </c>
    </row>
    <row r="906" spans="1:8" s="27" customFormat="1" ht="15" x14ac:dyDescent="0.2">
      <c r="A906" s="168" t="s">
        <v>742</v>
      </c>
      <c r="B906" s="24" t="s">
        <v>546</v>
      </c>
      <c r="C906" s="24" t="s">
        <v>69</v>
      </c>
      <c r="D906" s="24" t="s">
        <v>86</v>
      </c>
      <c r="E906" s="24" t="s">
        <v>82</v>
      </c>
      <c r="F906" s="72">
        <v>4000</v>
      </c>
      <c r="G906" s="84">
        <v>0</v>
      </c>
      <c r="H906" s="84">
        <v>0</v>
      </c>
    </row>
    <row r="907" spans="1:8" s="27" customFormat="1" ht="27" x14ac:dyDescent="0.2">
      <c r="A907" s="167" t="s">
        <v>116</v>
      </c>
      <c r="B907" s="166" t="s">
        <v>191</v>
      </c>
      <c r="C907" s="166"/>
      <c r="D907" s="166"/>
      <c r="E907" s="166"/>
      <c r="F907" s="165">
        <f t="shared" ref="F907:H910" si="153">F908</f>
        <v>1000</v>
      </c>
      <c r="G907" s="165">
        <f t="shared" si="153"/>
        <v>1000</v>
      </c>
      <c r="H907" s="165">
        <f t="shared" si="153"/>
        <v>1000</v>
      </c>
    </row>
    <row r="908" spans="1:8" s="27" customFormat="1" ht="15" x14ac:dyDescent="0.2">
      <c r="A908" s="164" t="s">
        <v>290</v>
      </c>
      <c r="B908" s="161" t="s">
        <v>565</v>
      </c>
      <c r="C908" s="161" t="s">
        <v>430</v>
      </c>
      <c r="D908" s="161"/>
      <c r="E908" s="161"/>
      <c r="F908" s="63">
        <f t="shared" si="153"/>
        <v>1000</v>
      </c>
      <c r="G908" s="63">
        <f t="shared" si="153"/>
        <v>1000</v>
      </c>
      <c r="H908" s="63">
        <f t="shared" si="153"/>
        <v>1000</v>
      </c>
    </row>
    <row r="909" spans="1:8" s="27" customFormat="1" ht="24" x14ac:dyDescent="0.2">
      <c r="A909" s="162" t="s">
        <v>743</v>
      </c>
      <c r="B909" s="161" t="s">
        <v>565</v>
      </c>
      <c r="C909" s="161" t="s">
        <v>430</v>
      </c>
      <c r="D909" s="161" t="s">
        <v>454</v>
      </c>
      <c r="E909" s="161"/>
      <c r="F909" s="72">
        <f t="shared" si="153"/>
        <v>1000</v>
      </c>
      <c r="G909" s="72">
        <f t="shared" si="153"/>
        <v>1000</v>
      </c>
      <c r="H909" s="72">
        <f t="shared" si="153"/>
        <v>1000</v>
      </c>
    </row>
    <row r="910" spans="1:8" s="27" customFormat="1" ht="15" x14ac:dyDescent="0.2">
      <c r="A910" s="160" t="s">
        <v>734</v>
      </c>
      <c r="B910" s="24" t="s">
        <v>565</v>
      </c>
      <c r="C910" s="24" t="s">
        <v>430</v>
      </c>
      <c r="D910" s="24" t="s">
        <v>454</v>
      </c>
      <c r="E910" s="24" t="s">
        <v>77</v>
      </c>
      <c r="F910" s="72">
        <f t="shared" si="153"/>
        <v>1000</v>
      </c>
      <c r="G910" s="72">
        <f t="shared" si="153"/>
        <v>1000</v>
      </c>
      <c r="H910" s="72">
        <f t="shared" si="153"/>
        <v>1000</v>
      </c>
    </row>
    <row r="911" spans="1:8" s="27" customFormat="1" ht="15" x14ac:dyDescent="0.2">
      <c r="A911" s="160" t="s">
        <v>78</v>
      </c>
      <c r="B911" s="24" t="s">
        <v>565</v>
      </c>
      <c r="C911" s="24" t="s">
        <v>430</v>
      </c>
      <c r="D911" s="24" t="s">
        <v>454</v>
      </c>
      <c r="E911" s="24" t="s">
        <v>79</v>
      </c>
      <c r="F911" s="72">
        <v>1000</v>
      </c>
      <c r="G911" s="72">
        <v>1000</v>
      </c>
      <c r="H911" s="72">
        <v>1000</v>
      </c>
    </row>
    <row r="912" spans="1:8" s="27" customFormat="1" ht="15" x14ac:dyDescent="0.2">
      <c r="A912" s="174" t="s">
        <v>40</v>
      </c>
      <c r="B912" s="166" t="s">
        <v>191</v>
      </c>
      <c r="C912" s="166"/>
      <c r="D912" s="166"/>
      <c r="E912" s="166"/>
      <c r="F912" s="165">
        <f t="shared" ref="F912:H913" si="154">F913</f>
        <v>4250</v>
      </c>
      <c r="G912" s="165">
        <f t="shared" si="154"/>
        <v>4250</v>
      </c>
      <c r="H912" s="165">
        <f t="shared" si="154"/>
        <v>4250</v>
      </c>
    </row>
    <row r="913" spans="1:8" s="27" customFormat="1" ht="15" x14ac:dyDescent="0.2">
      <c r="A913" s="164" t="s">
        <v>290</v>
      </c>
      <c r="B913" s="161" t="s">
        <v>566</v>
      </c>
      <c r="C913" s="161" t="s">
        <v>430</v>
      </c>
      <c r="D913" s="24"/>
      <c r="E913" s="24"/>
      <c r="F913" s="63">
        <f t="shared" si="154"/>
        <v>4250</v>
      </c>
      <c r="G913" s="63">
        <f t="shared" si="154"/>
        <v>4250</v>
      </c>
      <c r="H913" s="63">
        <f t="shared" si="154"/>
        <v>4250</v>
      </c>
    </row>
    <row r="914" spans="1:8" s="27" customFormat="1" ht="15" x14ac:dyDescent="0.2">
      <c r="A914" s="164" t="s">
        <v>432</v>
      </c>
      <c r="B914" s="161" t="s">
        <v>566</v>
      </c>
      <c r="C914" s="161" t="s">
        <v>430</v>
      </c>
      <c r="D914" s="161" t="s">
        <v>454</v>
      </c>
      <c r="E914" s="161"/>
      <c r="F914" s="63">
        <f>F915+F917+F919</f>
        <v>4250</v>
      </c>
      <c r="G914" s="63">
        <f>G915+G917+G919</f>
        <v>4250</v>
      </c>
      <c r="H914" s="63">
        <f>H915+H917+H919</f>
        <v>4250</v>
      </c>
    </row>
    <row r="915" spans="1:8" s="27" customFormat="1" ht="36" x14ac:dyDescent="0.2">
      <c r="A915" s="168" t="s">
        <v>72</v>
      </c>
      <c r="B915" s="24" t="s">
        <v>566</v>
      </c>
      <c r="C915" s="24" t="s">
        <v>430</v>
      </c>
      <c r="D915" s="24" t="s">
        <v>454</v>
      </c>
      <c r="E915" s="24" t="s">
        <v>73</v>
      </c>
      <c r="F915" s="72">
        <f>F916</f>
        <v>3624</v>
      </c>
      <c r="G915" s="72">
        <f>G916</f>
        <v>3624</v>
      </c>
      <c r="H915" s="72">
        <f>H916</f>
        <v>3624</v>
      </c>
    </row>
    <row r="916" spans="1:8" s="27" customFormat="1" ht="15" x14ac:dyDescent="0.2">
      <c r="A916" s="168" t="s">
        <v>433</v>
      </c>
      <c r="B916" s="24" t="s">
        <v>566</v>
      </c>
      <c r="C916" s="24" t="s">
        <v>430</v>
      </c>
      <c r="D916" s="24" t="s">
        <v>454</v>
      </c>
      <c r="E916" s="24" t="s">
        <v>434</v>
      </c>
      <c r="F916" s="72">
        <v>3624</v>
      </c>
      <c r="G916" s="72">
        <v>3624</v>
      </c>
      <c r="H916" s="72">
        <v>3624</v>
      </c>
    </row>
    <row r="917" spans="1:8" s="27" customFormat="1" ht="15" x14ac:dyDescent="0.2">
      <c r="A917" s="168" t="s">
        <v>734</v>
      </c>
      <c r="B917" s="24" t="s">
        <v>566</v>
      </c>
      <c r="C917" s="24" t="s">
        <v>430</v>
      </c>
      <c r="D917" s="24" t="s">
        <v>454</v>
      </c>
      <c r="E917" s="24" t="s">
        <v>77</v>
      </c>
      <c r="F917" s="72">
        <f>F918</f>
        <v>613</v>
      </c>
      <c r="G917" s="72">
        <f>G918</f>
        <v>613</v>
      </c>
      <c r="H917" s="72">
        <f>H918</f>
        <v>613</v>
      </c>
    </row>
    <row r="918" spans="1:8" s="27" customFormat="1" ht="15" x14ac:dyDescent="0.2">
      <c r="A918" s="168" t="s">
        <v>78</v>
      </c>
      <c r="B918" s="24" t="s">
        <v>566</v>
      </c>
      <c r="C918" s="24" t="s">
        <v>430</v>
      </c>
      <c r="D918" s="24" t="s">
        <v>454</v>
      </c>
      <c r="E918" s="24" t="s">
        <v>79</v>
      </c>
      <c r="F918" s="72">
        <v>613</v>
      </c>
      <c r="G918" s="72">
        <v>613</v>
      </c>
      <c r="H918" s="72">
        <v>613</v>
      </c>
    </row>
    <row r="919" spans="1:8" s="27" customFormat="1" ht="15" x14ac:dyDescent="0.2">
      <c r="A919" s="168" t="s">
        <v>80</v>
      </c>
      <c r="B919" s="24" t="s">
        <v>566</v>
      </c>
      <c r="C919" s="24" t="s">
        <v>430</v>
      </c>
      <c r="D919" s="24" t="s">
        <v>454</v>
      </c>
      <c r="E919" s="24" t="s">
        <v>81</v>
      </c>
      <c r="F919" s="72">
        <f>F920</f>
        <v>13</v>
      </c>
      <c r="G919" s="72">
        <f>G920</f>
        <v>13</v>
      </c>
      <c r="H919" s="72">
        <f>H920</f>
        <v>13</v>
      </c>
    </row>
    <row r="920" spans="1:8" s="27" customFormat="1" ht="15" x14ac:dyDescent="0.2">
      <c r="A920" s="168" t="s">
        <v>742</v>
      </c>
      <c r="B920" s="24" t="s">
        <v>566</v>
      </c>
      <c r="C920" s="24" t="s">
        <v>430</v>
      </c>
      <c r="D920" s="24" t="s">
        <v>454</v>
      </c>
      <c r="E920" s="24" t="s">
        <v>82</v>
      </c>
      <c r="F920" s="72">
        <v>13</v>
      </c>
      <c r="G920" s="72">
        <v>13</v>
      </c>
      <c r="H920" s="72">
        <v>13</v>
      </c>
    </row>
    <row r="921" spans="1:8" s="27" customFormat="1" ht="27" x14ac:dyDescent="0.2">
      <c r="A921" s="167" t="s">
        <v>584</v>
      </c>
      <c r="B921" s="166" t="s">
        <v>191</v>
      </c>
      <c r="C921" s="166"/>
      <c r="D921" s="166"/>
      <c r="E921" s="166"/>
      <c r="F921" s="175">
        <f t="shared" ref="F921:H929" si="155">F922</f>
        <v>0</v>
      </c>
      <c r="G921" s="175">
        <f t="shared" si="155"/>
        <v>0</v>
      </c>
      <c r="H921" s="175">
        <f t="shared" si="155"/>
        <v>0</v>
      </c>
    </row>
    <row r="922" spans="1:8" s="27" customFormat="1" ht="15" x14ac:dyDescent="0.2">
      <c r="A922" s="164" t="s">
        <v>325</v>
      </c>
      <c r="B922" s="161" t="s">
        <v>484</v>
      </c>
      <c r="C922" s="161" t="s">
        <v>71</v>
      </c>
      <c r="D922" s="176"/>
      <c r="E922" s="161"/>
      <c r="F922" s="83">
        <f t="shared" si="155"/>
        <v>0</v>
      </c>
      <c r="G922" s="83">
        <f t="shared" si="155"/>
        <v>0</v>
      </c>
      <c r="H922" s="83">
        <f t="shared" si="155"/>
        <v>0</v>
      </c>
    </row>
    <row r="923" spans="1:8" s="27" customFormat="1" ht="15" x14ac:dyDescent="0.2">
      <c r="A923" s="164" t="s">
        <v>363</v>
      </c>
      <c r="B923" s="161" t="s">
        <v>484</v>
      </c>
      <c r="C923" s="161" t="s">
        <v>71</v>
      </c>
      <c r="D923" s="161" t="s">
        <v>436</v>
      </c>
      <c r="E923" s="161"/>
      <c r="F923" s="83">
        <f t="shared" si="155"/>
        <v>0</v>
      </c>
      <c r="G923" s="83">
        <f t="shared" si="155"/>
        <v>0</v>
      </c>
      <c r="H923" s="83">
        <f t="shared" si="155"/>
        <v>0</v>
      </c>
    </row>
    <row r="924" spans="1:8" s="27" customFormat="1" ht="15" x14ac:dyDescent="0.2">
      <c r="A924" s="160" t="s">
        <v>734</v>
      </c>
      <c r="B924" s="24" t="s">
        <v>484</v>
      </c>
      <c r="C924" s="24" t="s">
        <v>71</v>
      </c>
      <c r="D924" s="24" t="s">
        <v>436</v>
      </c>
      <c r="E924" s="177">
        <v>200</v>
      </c>
      <c r="F924" s="84">
        <f t="shared" si="155"/>
        <v>0</v>
      </c>
      <c r="G924" s="84">
        <f t="shared" si="155"/>
        <v>0</v>
      </c>
      <c r="H924" s="84">
        <f t="shared" si="155"/>
        <v>0</v>
      </c>
    </row>
    <row r="925" spans="1:8" s="27" customFormat="1" ht="15" x14ac:dyDescent="0.2">
      <c r="A925" s="160" t="s">
        <v>78</v>
      </c>
      <c r="B925" s="24" t="s">
        <v>484</v>
      </c>
      <c r="C925" s="24" t="s">
        <v>71</v>
      </c>
      <c r="D925" s="24" t="s">
        <v>436</v>
      </c>
      <c r="E925" s="24" t="s">
        <v>79</v>
      </c>
      <c r="F925" s="84">
        <f>1000+5000-6000</f>
        <v>0</v>
      </c>
      <c r="G925" s="84">
        <f>1000+5000-6000</f>
        <v>0</v>
      </c>
      <c r="H925" s="84">
        <f>1000+5000-6000</f>
        <v>0</v>
      </c>
    </row>
    <row r="926" spans="1:8" s="27" customFormat="1" ht="15" x14ac:dyDescent="0.2">
      <c r="A926" s="167" t="s">
        <v>798</v>
      </c>
      <c r="B926" s="166" t="s">
        <v>191</v>
      </c>
      <c r="C926" s="166"/>
      <c r="D926" s="166"/>
      <c r="E926" s="166"/>
      <c r="F926" s="165">
        <f t="shared" si="155"/>
        <v>6000</v>
      </c>
      <c r="G926" s="165">
        <f t="shared" si="155"/>
        <v>6000</v>
      </c>
      <c r="H926" s="165">
        <f t="shared" si="155"/>
        <v>6000</v>
      </c>
    </row>
    <row r="927" spans="1:8" s="27" customFormat="1" ht="15" x14ac:dyDescent="0.2">
      <c r="A927" s="164" t="s">
        <v>325</v>
      </c>
      <c r="B927" s="161" t="s">
        <v>484</v>
      </c>
      <c r="C927" s="161" t="s">
        <v>71</v>
      </c>
      <c r="D927" s="176"/>
      <c r="E927" s="161"/>
      <c r="F927" s="63">
        <f t="shared" si="155"/>
        <v>6000</v>
      </c>
      <c r="G927" s="63">
        <f t="shared" si="155"/>
        <v>6000</v>
      </c>
      <c r="H927" s="63">
        <f t="shared" si="155"/>
        <v>6000</v>
      </c>
    </row>
    <row r="928" spans="1:8" s="27" customFormat="1" ht="15" x14ac:dyDescent="0.2">
      <c r="A928" s="164" t="s">
        <v>363</v>
      </c>
      <c r="B928" s="161" t="s">
        <v>484</v>
      </c>
      <c r="C928" s="161" t="s">
        <v>71</v>
      </c>
      <c r="D928" s="161" t="s">
        <v>436</v>
      </c>
      <c r="E928" s="161"/>
      <c r="F928" s="63">
        <f t="shared" si="155"/>
        <v>6000</v>
      </c>
      <c r="G928" s="63">
        <f t="shared" si="155"/>
        <v>6000</v>
      </c>
      <c r="H928" s="63">
        <f t="shared" si="155"/>
        <v>6000</v>
      </c>
    </row>
    <row r="929" spans="1:8" s="27" customFormat="1" ht="15" x14ac:dyDescent="0.2">
      <c r="A929" s="160" t="s">
        <v>734</v>
      </c>
      <c r="B929" s="24" t="s">
        <v>484</v>
      </c>
      <c r="C929" s="24" t="s">
        <v>71</v>
      </c>
      <c r="D929" s="24" t="s">
        <v>436</v>
      </c>
      <c r="E929" s="177">
        <v>200</v>
      </c>
      <c r="F929" s="72">
        <f t="shared" si="155"/>
        <v>6000</v>
      </c>
      <c r="G929" s="72">
        <f t="shared" si="155"/>
        <v>6000</v>
      </c>
      <c r="H929" s="72">
        <f t="shared" si="155"/>
        <v>6000</v>
      </c>
    </row>
    <row r="930" spans="1:8" s="27" customFormat="1" ht="15" x14ac:dyDescent="0.2">
      <c r="A930" s="160" t="s">
        <v>78</v>
      </c>
      <c r="B930" s="24" t="s">
        <v>484</v>
      </c>
      <c r="C930" s="24" t="s">
        <v>71</v>
      </c>
      <c r="D930" s="24" t="s">
        <v>436</v>
      </c>
      <c r="E930" s="24" t="s">
        <v>79</v>
      </c>
      <c r="F930" s="84">
        <f>1000+5000</f>
        <v>6000</v>
      </c>
      <c r="G930" s="84">
        <f>1000+5000</f>
        <v>6000</v>
      </c>
      <c r="H930" s="84">
        <f>1000+5000</f>
        <v>6000</v>
      </c>
    </row>
    <row r="931" spans="1:8" s="27" customFormat="1" ht="27" x14ac:dyDescent="0.2">
      <c r="A931" s="174" t="s">
        <v>359</v>
      </c>
      <c r="B931" s="166" t="s">
        <v>191</v>
      </c>
      <c r="C931" s="166"/>
      <c r="D931" s="166"/>
      <c r="E931" s="166"/>
      <c r="F931" s="165">
        <f t="shared" ref="F931:H934" si="156">F932</f>
        <v>19400</v>
      </c>
      <c r="G931" s="165">
        <f t="shared" si="156"/>
        <v>19400</v>
      </c>
      <c r="H931" s="165">
        <f t="shared" si="156"/>
        <v>19400</v>
      </c>
    </row>
    <row r="932" spans="1:8" s="27" customFormat="1" ht="15" x14ac:dyDescent="0.2">
      <c r="A932" s="164" t="s">
        <v>364</v>
      </c>
      <c r="B932" s="161" t="s">
        <v>534</v>
      </c>
      <c r="C932" s="161" t="s">
        <v>454</v>
      </c>
      <c r="D932" s="161"/>
      <c r="E932" s="161"/>
      <c r="F932" s="63">
        <f t="shared" si="156"/>
        <v>19400</v>
      </c>
      <c r="G932" s="63">
        <f t="shared" si="156"/>
        <v>19400</v>
      </c>
      <c r="H932" s="63">
        <f t="shared" si="156"/>
        <v>19400</v>
      </c>
    </row>
    <row r="933" spans="1:8" s="27" customFormat="1" ht="15" x14ac:dyDescent="0.2">
      <c r="A933" s="164" t="s">
        <v>348</v>
      </c>
      <c r="B933" s="161" t="s">
        <v>534</v>
      </c>
      <c r="C933" s="161" t="s">
        <v>454</v>
      </c>
      <c r="D933" s="161" t="s">
        <v>69</v>
      </c>
      <c r="E933" s="161"/>
      <c r="F933" s="63">
        <f t="shared" si="156"/>
        <v>19400</v>
      </c>
      <c r="G933" s="63">
        <f t="shared" si="156"/>
        <v>19400</v>
      </c>
      <c r="H933" s="63">
        <f t="shared" si="156"/>
        <v>19400</v>
      </c>
    </row>
    <row r="934" spans="1:8" s="27" customFormat="1" ht="15" x14ac:dyDescent="0.2">
      <c r="A934" s="168" t="s">
        <v>88</v>
      </c>
      <c r="B934" s="24" t="s">
        <v>534</v>
      </c>
      <c r="C934" s="24" t="s">
        <v>454</v>
      </c>
      <c r="D934" s="24" t="s">
        <v>69</v>
      </c>
      <c r="E934" s="24" t="s">
        <v>87</v>
      </c>
      <c r="F934" s="72">
        <f t="shared" si="156"/>
        <v>19400</v>
      </c>
      <c r="G934" s="72">
        <f t="shared" si="156"/>
        <v>19400</v>
      </c>
      <c r="H934" s="72">
        <f t="shared" si="156"/>
        <v>19400</v>
      </c>
    </row>
    <row r="935" spans="1:8" s="27" customFormat="1" ht="15" x14ac:dyDescent="0.2">
      <c r="A935" s="168" t="s">
        <v>139</v>
      </c>
      <c r="B935" s="24" t="s">
        <v>534</v>
      </c>
      <c r="C935" s="24" t="s">
        <v>454</v>
      </c>
      <c r="D935" s="24" t="s">
        <v>69</v>
      </c>
      <c r="E935" s="24" t="s">
        <v>457</v>
      </c>
      <c r="F935" s="72">
        <v>19400</v>
      </c>
      <c r="G935" s="72">
        <v>19400</v>
      </c>
      <c r="H935" s="72">
        <v>19400</v>
      </c>
    </row>
    <row r="936" spans="1:8" s="27" customFormat="1" ht="27" x14ac:dyDescent="0.2">
      <c r="A936" s="174" t="s">
        <v>485</v>
      </c>
      <c r="B936" s="166" t="s">
        <v>191</v>
      </c>
      <c r="C936" s="166"/>
      <c r="D936" s="166"/>
      <c r="E936" s="166"/>
      <c r="F936" s="165">
        <f t="shared" ref="F936:H939" si="157">F937</f>
        <v>20000</v>
      </c>
      <c r="G936" s="165">
        <f t="shared" si="157"/>
        <v>19169.099999999999</v>
      </c>
      <c r="H936" s="165">
        <f t="shared" si="157"/>
        <v>19169.099999999999</v>
      </c>
    </row>
    <row r="937" spans="1:8" s="27" customFormat="1" ht="15" x14ac:dyDescent="0.2">
      <c r="A937" s="164" t="s">
        <v>364</v>
      </c>
      <c r="B937" s="62" t="s">
        <v>587</v>
      </c>
      <c r="C937" s="161" t="s">
        <v>454</v>
      </c>
      <c r="D937" s="161"/>
      <c r="E937" s="161"/>
      <c r="F937" s="63">
        <f t="shared" si="157"/>
        <v>20000</v>
      </c>
      <c r="G937" s="63">
        <f t="shared" si="157"/>
        <v>19169.099999999999</v>
      </c>
      <c r="H937" s="63">
        <f t="shared" si="157"/>
        <v>19169.099999999999</v>
      </c>
    </row>
    <row r="938" spans="1:8" s="27" customFormat="1" ht="15" x14ac:dyDescent="0.2">
      <c r="A938" s="164" t="s">
        <v>353</v>
      </c>
      <c r="B938" s="62" t="s">
        <v>587</v>
      </c>
      <c r="C938" s="161" t="s">
        <v>454</v>
      </c>
      <c r="D938" s="161" t="s">
        <v>430</v>
      </c>
      <c r="E938" s="161"/>
      <c r="F938" s="63">
        <f t="shared" si="157"/>
        <v>20000</v>
      </c>
      <c r="G938" s="63">
        <f t="shared" si="157"/>
        <v>19169.099999999999</v>
      </c>
      <c r="H938" s="63">
        <f t="shared" si="157"/>
        <v>19169.099999999999</v>
      </c>
    </row>
    <row r="939" spans="1:8" s="27" customFormat="1" ht="15" x14ac:dyDescent="0.2">
      <c r="A939" s="70" t="s">
        <v>88</v>
      </c>
      <c r="B939" s="71" t="s">
        <v>587</v>
      </c>
      <c r="C939" s="71" t="s">
        <v>454</v>
      </c>
      <c r="D939" s="71" t="s">
        <v>430</v>
      </c>
      <c r="E939" s="71" t="s">
        <v>87</v>
      </c>
      <c r="F939" s="72">
        <f t="shared" si="157"/>
        <v>20000</v>
      </c>
      <c r="G939" s="72">
        <f t="shared" si="157"/>
        <v>19169.099999999999</v>
      </c>
      <c r="H939" s="72">
        <f t="shared" si="157"/>
        <v>19169.099999999999</v>
      </c>
    </row>
    <row r="940" spans="1:8" s="27" customFormat="1" ht="15" x14ac:dyDescent="0.2">
      <c r="A940" s="70" t="s">
        <v>89</v>
      </c>
      <c r="B940" s="71" t="s">
        <v>587</v>
      </c>
      <c r="C940" s="71" t="s">
        <v>454</v>
      </c>
      <c r="D940" s="71" t="s">
        <v>430</v>
      </c>
      <c r="E940" s="71" t="s">
        <v>90</v>
      </c>
      <c r="F940" s="72">
        <v>20000</v>
      </c>
      <c r="G940" s="72">
        <v>19169.099999999999</v>
      </c>
      <c r="H940" s="72">
        <v>19169.099999999999</v>
      </c>
    </row>
    <row r="941" spans="1:8" s="27" customFormat="1" ht="15" x14ac:dyDescent="0.2">
      <c r="A941" s="174" t="s">
        <v>289</v>
      </c>
      <c r="B941" s="166" t="s">
        <v>191</v>
      </c>
      <c r="C941" s="166"/>
      <c r="D941" s="166"/>
      <c r="E941" s="166"/>
      <c r="F941" s="187">
        <f t="shared" ref="F941:H943" si="158">F942</f>
        <v>3330.6487299999999</v>
      </c>
      <c r="G941" s="187">
        <f t="shared" si="158"/>
        <v>2000</v>
      </c>
      <c r="H941" s="187">
        <f t="shared" si="158"/>
        <v>2000</v>
      </c>
    </row>
    <row r="942" spans="1:8" s="27" customFormat="1" ht="15" x14ac:dyDescent="0.2">
      <c r="A942" s="164" t="s">
        <v>104</v>
      </c>
      <c r="B942" s="161" t="s">
        <v>547</v>
      </c>
      <c r="C942" s="161" t="s">
        <v>69</v>
      </c>
      <c r="D942" s="170"/>
      <c r="E942" s="24"/>
      <c r="F942" s="63">
        <f t="shared" si="158"/>
        <v>3330.6487299999999</v>
      </c>
      <c r="G942" s="63">
        <f t="shared" si="158"/>
        <v>2000</v>
      </c>
      <c r="H942" s="63">
        <f t="shared" si="158"/>
        <v>2000</v>
      </c>
    </row>
    <row r="943" spans="1:8" s="27" customFormat="1" ht="15" x14ac:dyDescent="0.2">
      <c r="A943" s="164" t="s">
        <v>735</v>
      </c>
      <c r="B943" s="161" t="s">
        <v>547</v>
      </c>
      <c r="C943" s="161" t="s">
        <v>69</v>
      </c>
      <c r="D943" s="161" t="s">
        <v>86</v>
      </c>
      <c r="E943" s="161"/>
      <c r="F943" s="63">
        <f t="shared" si="158"/>
        <v>3330.6487299999999</v>
      </c>
      <c r="G943" s="63">
        <f t="shared" si="158"/>
        <v>2000</v>
      </c>
      <c r="H943" s="63">
        <f t="shared" si="158"/>
        <v>2000</v>
      </c>
    </row>
    <row r="944" spans="1:8" s="27" customFormat="1" ht="15" x14ac:dyDescent="0.2">
      <c r="A944" s="168" t="s">
        <v>80</v>
      </c>
      <c r="B944" s="24" t="s">
        <v>547</v>
      </c>
      <c r="C944" s="24" t="s">
        <v>69</v>
      </c>
      <c r="D944" s="24" t="s">
        <v>86</v>
      </c>
      <c r="E944" s="24" t="s">
        <v>81</v>
      </c>
      <c r="F944" s="72">
        <f>F945+F946</f>
        <v>3330.6487299999999</v>
      </c>
      <c r="G944" s="72">
        <f>G945+G946</f>
        <v>2000</v>
      </c>
      <c r="H944" s="72">
        <f>H945+H946</f>
        <v>2000</v>
      </c>
    </row>
    <row r="945" spans="1:8" s="27" customFormat="1" ht="15" x14ac:dyDescent="0.2">
      <c r="A945" s="168" t="s">
        <v>134</v>
      </c>
      <c r="B945" s="24" t="s">
        <v>547</v>
      </c>
      <c r="C945" s="24" t="s">
        <v>69</v>
      </c>
      <c r="D945" s="24" t="s">
        <v>86</v>
      </c>
      <c r="E945" s="24" t="s">
        <v>137</v>
      </c>
      <c r="F945" s="72">
        <f>2900+30+300.64873</f>
        <v>3230.6487299999999</v>
      </c>
      <c r="G945" s="72">
        <v>1950</v>
      </c>
      <c r="H945" s="72">
        <v>1950</v>
      </c>
    </row>
    <row r="946" spans="1:8" s="27" customFormat="1" ht="15" x14ac:dyDescent="0.2">
      <c r="A946" s="168" t="s">
        <v>742</v>
      </c>
      <c r="B946" s="24" t="s">
        <v>547</v>
      </c>
      <c r="C946" s="24" t="s">
        <v>69</v>
      </c>
      <c r="D946" s="24" t="s">
        <v>86</v>
      </c>
      <c r="E946" s="24" t="s">
        <v>82</v>
      </c>
      <c r="F946" s="72">
        <v>100</v>
      </c>
      <c r="G946" s="72">
        <v>50</v>
      </c>
      <c r="H946" s="72">
        <v>50</v>
      </c>
    </row>
    <row r="947" spans="1:8" s="27" customFormat="1" ht="27" x14ac:dyDescent="0.2">
      <c r="A947" s="174" t="s">
        <v>45</v>
      </c>
      <c r="B947" s="166" t="s">
        <v>191</v>
      </c>
      <c r="C947" s="166"/>
      <c r="D947" s="166"/>
      <c r="E947" s="166"/>
      <c r="F947" s="187">
        <f t="shared" ref="F947:H950" si="159">F948</f>
        <v>8888</v>
      </c>
      <c r="G947" s="187">
        <f t="shared" si="159"/>
        <v>8888</v>
      </c>
      <c r="H947" s="187">
        <f t="shared" si="159"/>
        <v>8888</v>
      </c>
    </row>
    <row r="948" spans="1:8" s="27" customFormat="1" ht="15" x14ac:dyDescent="0.2">
      <c r="A948" s="164" t="s">
        <v>358</v>
      </c>
      <c r="B948" s="161" t="s">
        <v>444</v>
      </c>
      <c r="C948" s="161" t="s">
        <v>436</v>
      </c>
      <c r="D948" s="24"/>
      <c r="E948" s="24"/>
      <c r="F948" s="63">
        <f t="shared" si="159"/>
        <v>8888</v>
      </c>
      <c r="G948" s="63">
        <f t="shared" si="159"/>
        <v>8888</v>
      </c>
      <c r="H948" s="63">
        <f t="shared" si="159"/>
        <v>8888</v>
      </c>
    </row>
    <row r="949" spans="1:8" s="27" customFormat="1" ht="15" x14ac:dyDescent="0.2">
      <c r="A949" s="164" t="s">
        <v>347</v>
      </c>
      <c r="B949" s="161" t="s">
        <v>444</v>
      </c>
      <c r="C949" s="161" t="s">
        <v>436</v>
      </c>
      <c r="D949" s="161" t="s">
        <v>438</v>
      </c>
      <c r="E949" s="24"/>
      <c r="F949" s="83">
        <f t="shared" si="159"/>
        <v>8888</v>
      </c>
      <c r="G949" s="83">
        <f t="shared" si="159"/>
        <v>8888</v>
      </c>
      <c r="H949" s="83">
        <f t="shared" si="159"/>
        <v>8888</v>
      </c>
    </row>
    <row r="950" spans="1:8" s="27" customFormat="1" ht="15" x14ac:dyDescent="0.2">
      <c r="A950" s="168" t="s">
        <v>94</v>
      </c>
      <c r="B950" s="24" t="s">
        <v>444</v>
      </c>
      <c r="C950" s="24" t="s">
        <v>436</v>
      </c>
      <c r="D950" s="24" t="s">
        <v>438</v>
      </c>
      <c r="E950" s="24" t="s">
        <v>366</v>
      </c>
      <c r="F950" s="84">
        <f t="shared" si="159"/>
        <v>8888</v>
      </c>
      <c r="G950" s="84">
        <f t="shared" si="159"/>
        <v>8888</v>
      </c>
      <c r="H950" s="84">
        <f t="shared" si="159"/>
        <v>8888</v>
      </c>
    </row>
    <row r="951" spans="1:8" s="27" customFormat="1" ht="15" x14ac:dyDescent="0.2">
      <c r="A951" s="168" t="s">
        <v>95</v>
      </c>
      <c r="B951" s="24" t="s">
        <v>444</v>
      </c>
      <c r="C951" s="24" t="s">
        <v>436</v>
      </c>
      <c r="D951" s="24" t="s">
        <v>438</v>
      </c>
      <c r="E951" s="24" t="s">
        <v>376</v>
      </c>
      <c r="F951" s="84">
        <v>8888</v>
      </c>
      <c r="G951" s="84">
        <v>8888</v>
      </c>
      <c r="H951" s="84">
        <v>8888</v>
      </c>
    </row>
    <row r="952" spans="1:8" s="27" customFormat="1" ht="15" x14ac:dyDescent="0.2">
      <c r="A952" s="174" t="s">
        <v>511</v>
      </c>
      <c r="B952" s="166" t="s">
        <v>191</v>
      </c>
      <c r="C952" s="166"/>
      <c r="D952" s="166"/>
      <c r="E952" s="166"/>
      <c r="F952" s="186">
        <f t="shared" ref="F952:H955" si="160">F953</f>
        <v>8000</v>
      </c>
      <c r="G952" s="186">
        <f t="shared" si="160"/>
        <v>8000</v>
      </c>
      <c r="H952" s="186">
        <f t="shared" si="160"/>
        <v>8000</v>
      </c>
    </row>
    <row r="953" spans="1:8" s="27" customFormat="1" ht="15" x14ac:dyDescent="0.2">
      <c r="A953" s="164" t="s">
        <v>337</v>
      </c>
      <c r="B953" s="161" t="s">
        <v>313</v>
      </c>
      <c r="C953" s="161" t="s">
        <v>381</v>
      </c>
      <c r="D953" s="161"/>
      <c r="E953" s="161"/>
      <c r="F953" s="84">
        <f t="shared" si="160"/>
        <v>8000</v>
      </c>
      <c r="G953" s="84">
        <f t="shared" si="160"/>
        <v>8000</v>
      </c>
      <c r="H953" s="84">
        <f t="shared" si="160"/>
        <v>8000</v>
      </c>
    </row>
    <row r="954" spans="1:8" s="27" customFormat="1" ht="15" x14ac:dyDescent="0.2">
      <c r="A954" s="164" t="s">
        <v>340</v>
      </c>
      <c r="B954" s="161" t="s">
        <v>313</v>
      </c>
      <c r="C954" s="161" t="s">
        <v>381</v>
      </c>
      <c r="D954" s="161" t="s">
        <v>430</v>
      </c>
      <c r="E954" s="161"/>
      <c r="F954" s="84">
        <f t="shared" si="160"/>
        <v>8000</v>
      </c>
      <c r="G954" s="84">
        <f t="shared" si="160"/>
        <v>8000</v>
      </c>
      <c r="H954" s="84">
        <f t="shared" si="160"/>
        <v>8000</v>
      </c>
    </row>
    <row r="955" spans="1:8" s="27" customFormat="1" ht="15" x14ac:dyDescent="0.2">
      <c r="A955" s="168" t="s">
        <v>734</v>
      </c>
      <c r="B955" s="24" t="s">
        <v>313</v>
      </c>
      <c r="C955" s="71" t="s">
        <v>381</v>
      </c>
      <c r="D955" s="71" t="s">
        <v>430</v>
      </c>
      <c r="E955" s="71" t="s">
        <v>77</v>
      </c>
      <c r="F955" s="84">
        <f t="shared" si="160"/>
        <v>8000</v>
      </c>
      <c r="G955" s="84">
        <f t="shared" si="160"/>
        <v>8000</v>
      </c>
      <c r="H955" s="84">
        <f t="shared" si="160"/>
        <v>8000</v>
      </c>
    </row>
    <row r="956" spans="1:8" s="27" customFormat="1" ht="15" x14ac:dyDescent="0.2">
      <c r="A956" s="168" t="s">
        <v>78</v>
      </c>
      <c r="B956" s="24" t="s">
        <v>313</v>
      </c>
      <c r="C956" s="71" t="s">
        <v>381</v>
      </c>
      <c r="D956" s="71" t="s">
        <v>430</v>
      </c>
      <c r="E956" s="71" t="s">
        <v>79</v>
      </c>
      <c r="F956" s="84">
        <f>5000+3000</f>
        <v>8000</v>
      </c>
      <c r="G956" s="84">
        <f>5000+3000</f>
        <v>8000</v>
      </c>
      <c r="H956" s="84">
        <f>5000+3000</f>
        <v>8000</v>
      </c>
    </row>
    <row r="957" spans="1:8" s="27" customFormat="1" ht="15" x14ac:dyDescent="0.2">
      <c r="A957" s="174" t="s">
        <v>741</v>
      </c>
      <c r="B957" s="166" t="s">
        <v>191</v>
      </c>
      <c r="C957" s="166"/>
      <c r="D957" s="166"/>
      <c r="E957" s="166"/>
      <c r="F957" s="175">
        <f t="shared" ref="F957:H960" si="161">F958</f>
        <v>750</v>
      </c>
      <c r="G957" s="175">
        <f t="shared" si="161"/>
        <v>750</v>
      </c>
      <c r="H957" s="175">
        <f t="shared" si="161"/>
        <v>750</v>
      </c>
    </row>
    <row r="958" spans="1:8" s="27" customFormat="1" ht="15" x14ac:dyDescent="0.2">
      <c r="A958" s="164" t="s">
        <v>342</v>
      </c>
      <c r="B958" s="161" t="s">
        <v>486</v>
      </c>
      <c r="C958" s="161" t="s">
        <v>437</v>
      </c>
      <c r="D958" s="161"/>
      <c r="E958" s="185"/>
      <c r="F958" s="63">
        <f t="shared" si="161"/>
        <v>750</v>
      </c>
      <c r="G958" s="63">
        <f t="shared" si="161"/>
        <v>750</v>
      </c>
      <c r="H958" s="63">
        <f t="shared" si="161"/>
        <v>750</v>
      </c>
    </row>
    <row r="959" spans="1:8" s="27" customFormat="1" ht="15" x14ac:dyDescent="0.2">
      <c r="A959" s="184" t="s">
        <v>740</v>
      </c>
      <c r="B959" s="161" t="s">
        <v>486</v>
      </c>
      <c r="C959" s="161" t="s">
        <v>437</v>
      </c>
      <c r="D959" s="161" t="s">
        <v>437</v>
      </c>
      <c r="E959" s="161"/>
      <c r="F959" s="63">
        <f t="shared" si="161"/>
        <v>750</v>
      </c>
      <c r="G959" s="63">
        <f t="shared" si="161"/>
        <v>750</v>
      </c>
      <c r="H959" s="63">
        <f t="shared" si="161"/>
        <v>750</v>
      </c>
    </row>
    <row r="960" spans="1:8" s="27" customFormat="1" ht="15" x14ac:dyDescent="0.2">
      <c r="A960" s="168" t="s">
        <v>734</v>
      </c>
      <c r="B960" s="24" t="s">
        <v>486</v>
      </c>
      <c r="C960" s="24" t="s">
        <v>437</v>
      </c>
      <c r="D960" s="24" t="s">
        <v>437</v>
      </c>
      <c r="E960" s="24" t="s">
        <v>77</v>
      </c>
      <c r="F960" s="72">
        <f t="shared" si="161"/>
        <v>750</v>
      </c>
      <c r="G960" s="72">
        <f t="shared" si="161"/>
        <v>750</v>
      </c>
      <c r="H960" s="72">
        <f t="shared" si="161"/>
        <v>750</v>
      </c>
    </row>
    <row r="961" spans="1:8" s="27" customFormat="1" ht="15" x14ac:dyDescent="0.2">
      <c r="A961" s="168" t="s">
        <v>78</v>
      </c>
      <c r="B961" s="24" t="s">
        <v>486</v>
      </c>
      <c r="C961" s="24" t="s">
        <v>437</v>
      </c>
      <c r="D961" s="24" t="s">
        <v>437</v>
      </c>
      <c r="E961" s="24" t="s">
        <v>79</v>
      </c>
      <c r="F961" s="72">
        <v>750</v>
      </c>
      <c r="G961" s="72">
        <v>750</v>
      </c>
      <c r="H961" s="72">
        <v>750</v>
      </c>
    </row>
    <row r="962" spans="1:8" s="27" customFormat="1" ht="15" x14ac:dyDescent="0.2">
      <c r="A962" s="167" t="s">
        <v>738</v>
      </c>
      <c r="B962" s="166" t="s">
        <v>190</v>
      </c>
      <c r="C962" s="166"/>
      <c r="D962" s="166"/>
      <c r="E962" s="166"/>
      <c r="F962" s="165">
        <f t="shared" ref="F962:H966" si="162">F963</f>
        <v>93973.7</v>
      </c>
      <c r="G962" s="165">
        <f t="shared" si="162"/>
        <v>93973.7</v>
      </c>
      <c r="H962" s="165">
        <f t="shared" si="162"/>
        <v>93973.7</v>
      </c>
    </row>
    <row r="963" spans="1:8" s="27" customFormat="1" ht="15" x14ac:dyDescent="0.2">
      <c r="A963" s="162" t="s">
        <v>739</v>
      </c>
      <c r="B963" s="161" t="s">
        <v>695</v>
      </c>
      <c r="C963" s="161" t="s">
        <v>86</v>
      </c>
      <c r="D963" s="161"/>
      <c r="E963" s="161"/>
      <c r="F963" s="63">
        <f t="shared" si="162"/>
        <v>93973.7</v>
      </c>
      <c r="G963" s="63">
        <f t="shared" si="162"/>
        <v>93973.7</v>
      </c>
      <c r="H963" s="63">
        <f t="shared" si="162"/>
        <v>93973.7</v>
      </c>
    </row>
    <row r="964" spans="1:8" s="27" customFormat="1" ht="15.75" x14ac:dyDescent="0.2">
      <c r="A964" s="162" t="s">
        <v>738</v>
      </c>
      <c r="B964" s="161" t="s">
        <v>695</v>
      </c>
      <c r="C964" s="161" t="s">
        <v>86</v>
      </c>
      <c r="D964" s="161" t="s">
        <v>69</v>
      </c>
      <c r="E964" s="183"/>
      <c r="F964" s="63">
        <f t="shared" si="162"/>
        <v>93973.7</v>
      </c>
      <c r="G964" s="63">
        <f t="shared" si="162"/>
        <v>93973.7</v>
      </c>
      <c r="H964" s="63">
        <f t="shared" si="162"/>
        <v>93973.7</v>
      </c>
    </row>
    <row r="965" spans="1:8" s="27" customFormat="1" ht="15" x14ac:dyDescent="0.2">
      <c r="A965" s="182" t="s">
        <v>286</v>
      </c>
      <c r="B965" s="181" t="s">
        <v>695</v>
      </c>
      <c r="C965" s="180" t="s">
        <v>86</v>
      </c>
      <c r="D965" s="180" t="s">
        <v>69</v>
      </c>
      <c r="E965" s="180"/>
      <c r="F965" s="93">
        <f t="shared" si="162"/>
        <v>93973.7</v>
      </c>
      <c r="G965" s="93">
        <f t="shared" si="162"/>
        <v>93973.7</v>
      </c>
      <c r="H965" s="93">
        <f t="shared" si="162"/>
        <v>93973.7</v>
      </c>
    </row>
    <row r="966" spans="1:8" s="27" customFormat="1" ht="15" x14ac:dyDescent="0.2">
      <c r="A966" s="160" t="s">
        <v>276</v>
      </c>
      <c r="B966" s="24" t="s">
        <v>695</v>
      </c>
      <c r="C966" s="24" t="s">
        <v>86</v>
      </c>
      <c r="D966" s="24" t="s">
        <v>69</v>
      </c>
      <c r="E966" s="24" t="s">
        <v>277</v>
      </c>
      <c r="F966" s="72">
        <f t="shared" si="162"/>
        <v>93973.7</v>
      </c>
      <c r="G966" s="72">
        <f t="shared" si="162"/>
        <v>93973.7</v>
      </c>
      <c r="H966" s="72">
        <f t="shared" si="162"/>
        <v>93973.7</v>
      </c>
    </row>
    <row r="967" spans="1:8" s="27" customFormat="1" ht="15" x14ac:dyDescent="0.2">
      <c r="A967" s="160" t="s">
        <v>278</v>
      </c>
      <c r="B967" s="24" t="s">
        <v>695</v>
      </c>
      <c r="C967" s="24" t="s">
        <v>86</v>
      </c>
      <c r="D967" s="24" t="s">
        <v>69</v>
      </c>
      <c r="E967" s="24" t="s">
        <v>371</v>
      </c>
      <c r="F967" s="72">
        <f>110973.7-17000</f>
        <v>93973.7</v>
      </c>
      <c r="G967" s="72">
        <f>110973.7-17000</f>
        <v>93973.7</v>
      </c>
      <c r="H967" s="72">
        <f>110973.7-17000</f>
        <v>93973.7</v>
      </c>
    </row>
    <row r="968" spans="1:8" s="27" customFormat="1" ht="27" x14ac:dyDescent="0.2">
      <c r="A968" s="174" t="s">
        <v>279</v>
      </c>
      <c r="B968" s="166" t="s">
        <v>191</v>
      </c>
      <c r="C968" s="166"/>
      <c r="D968" s="166"/>
      <c r="E968" s="179"/>
      <c r="F968" s="165">
        <f t="shared" ref="F968:H971" si="163">F969</f>
        <v>1000</v>
      </c>
      <c r="G968" s="165">
        <f t="shared" si="163"/>
        <v>1000</v>
      </c>
      <c r="H968" s="165">
        <f t="shared" si="163"/>
        <v>1000</v>
      </c>
    </row>
    <row r="969" spans="1:8" s="27" customFormat="1" ht="15" x14ac:dyDescent="0.2">
      <c r="A969" s="164" t="s">
        <v>104</v>
      </c>
      <c r="B969" s="161" t="s">
        <v>698</v>
      </c>
      <c r="C969" s="161" t="s">
        <v>69</v>
      </c>
      <c r="D969" s="170"/>
      <c r="E969" s="178"/>
      <c r="F969" s="63">
        <f t="shared" si="163"/>
        <v>1000</v>
      </c>
      <c r="G969" s="63">
        <f t="shared" si="163"/>
        <v>1000</v>
      </c>
      <c r="H969" s="63">
        <f t="shared" si="163"/>
        <v>1000</v>
      </c>
    </row>
    <row r="970" spans="1:8" s="27" customFormat="1" ht="15" x14ac:dyDescent="0.2">
      <c r="A970" s="164" t="s">
        <v>735</v>
      </c>
      <c r="B970" s="161" t="s">
        <v>698</v>
      </c>
      <c r="C970" s="161" t="s">
        <v>69</v>
      </c>
      <c r="D970" s="161" t="s">
        <v>86</v>
      </c>
      <c r="E970" s="161"/>
      <c r="F970" s="63">
        <f t="shared" si="163"/>
        <v>1000</v>
      </c>
      <c r="G970" s="63">
        <f t="shared" si="163"/>
        <v>1000</v>
      </c>
      <c r="H970" s="63">
        <f t="shared" si="163"/>
        <v>1000</v>
      </c>
    </row>
    <row r="971" spans="1:8" s="27" customFormat="1" ht="15" x14ac:dyDescent="0.2">
      <c r="A971" s="168" t="s">
        <v>734</v>
      </c>
      <c r="B971" s="24" t="s">
        <v>698</v>
      </c>
      <c r="C971" s="24" t="s">
        <v>69</v>
      </c>
      <c r="D971" s="24" t="s">
        <v>86</v>
      </c>
      <c r="E971" s="177">
        <v>200</v>
      </c>
      <c r="F971" s="72">
        <f t="shared" si="163"/>
        <v>1000</v>
      </c>
      <c r="G971" s="72">
        <f t="shared" si="163"/>
        <v>1000</v>
      </c>
      <c r="H971" s="72">
        <f t="shared" si="163"/>
        <v>1000</v>
      </c>
    </row>
    <row r="972" spans="1:8" s="27" customFormat="1" ht="15" x14ac:dyDescent="0.2">
      <c r="A972" s="168" t="s">
        <v>78</v>
      </c>
      <c r="B972" s="24" t="s">
        <v>698</v>
      </c>
      <c r="C972" s="24" t="s">
        <v>69</v>
      </c>
      <c r="D972" s="24" t="s">
        <v>86</v>
      </c>
      <c r="E972" s="24" t="s">
        <v>79</v>
      </c>
      <c r="F972" s="72">
        <v>1000</v>
      </c>
      <c r="G972" s="72">
        <v>1000</v>
      </c>
      <c r="H972" s="72">
        <v>1000</v>
      </c>
    </row>
    <row r="973" spans="1:8" s="27" customFormat="1" ht="15" x14ac:dyDescent="0.2">
      <c r="A973" s="167" t="s">
        <v>314</v>
      </c>
      <c r="B973" s="166" t="s">
        <v>190</v>
      </c>
      <c r="C973" s="166"/>
      <c r="D973" s="166"/>
      <c r="E973" s="166"/>
      <c r="F973" s="165">
        <f t="shared" ref="F973:H976" si="164">F974</f>
        <v>1000</v>
      </c>
      <c r="G973" s="165">
        <f t="shared" si="164"/>
        <v>1000</v>
      </c>
      <c r="H973" s="165">
        <f t="shared" si="164"/>
        <v>1000</v>
      </c>
    </row>
    <row r="974" spans="1:8" s="27" customFormat="1" ht="15" x14ac:dyDescent="0.2">
      <c r="A974" s="164" t="s">
        <v>325</v>
      </c>
      <c r="B974" s="161" t="s">
        <v>699</v>
      </c>
      <c r="C974" s="161" t="s">
        <v>71</v>
      </c>
      <c r="D974" s="176"/>
      <c r="E974" s="176"/>
      <c r="F974" s="72">
        <f t="shared" si="164"/>
        <v>1000</v>
      </c>
      <c r="G974" s="72">
        <f t="shared" si="164"/>
        <v>1000</v>
      </c>
      <c r="H974" s="72">
        <f t="shared" si="164"/>
        <v>1000</v>
      </c>
    </row>
    <row r="975" spans="1:8" s="27" customFormat="1" ht="15" x14ac:dyDescent="0.2">
      <c r="A975" s="164" t="s">
        <v>363</v>
      </c>
      <c r="B975" s="161" t="s">
        <v>699</v>
      </c>
      <c r="C975" s="161" t="s">
        <v>71</v>
      </c>
      <c r="D975" s="161" t="s">
        <v>436</v>
      </c>
      <c r="E975" s="176"/>
      <c r="F975" s="72">
        <f t="shared" si="164"/>
        <v>1000</v>
      </c>
      <c r="G975" s="72">
        <f t="shared" si="164"/>
        <v>1000</v>
      </c>
      <c r="H975" s="72">
        <f t="shared" si="164"/>
        <v>1000</v>
      </c>
    </row>
    <row r="976" spans="1:8" s="27" customFormat="1" ht="15" x14ac:dyDescent="0.2">
      <c r="A976" s="160" t="s">
        <v>734</v>
      </c>
      <c r="B976" s="24" t="s">
        <v>699</v>
      </c>
      <c r="C976" s="24" t="s">
        <v>71</v>
      </c>
      <c r="D976" s="24" t="s">
        <v>436</v>
      </c>
      <c r="E976" s="24" t="s">
        <v>77</v>
      </c>
      <c r="F976" s="84">
        <f t="shared" si="164"/>
        <v>1000</v>
      </c>
      <c r="G976" s="84">
        <f t="shared" si="164"/>
        <v>1000</v>
      </c>
      <c r="H976" s="84">
        <f t="shared" si="164"/>
        <v>1000</v>
      </c>
    </row>
    <row r="977" spans="1:8" s="27" customFormat="1" ht="15" x14ac:dyDescent="0.2">
      <c r="A977" s="160" t="s">
        <v>78</v>
      </c>
      <c r="B977" s="71" t="s">
        <v>699</v>
      </c>
      <c r="C977" s="24" t="s">
        <v>71</v>
      </c>
      <c r="D977" s="24" t="s">
        <v>436</v>
      </c>
      <c r="E977" s="24" t="s">
        <v>79</v>
      </c>
      <c r="F977" s="72">
        <v>1000</v>
      </c>
      <c r="G977" s="72">
        <v>1000</v>
      </c>
      <c r="H977" s="72">
        <v>1000</v>
      </c>
    </row>
    <row r="978" spans="1:8" s="27" customFormat="1" ht="15" x14ac:dyDescent="0.2">
      <c r="A978" s="174" t="s">
        <v>737</v>
      </c>
      <c r="B978" s="166" t="s">
        <v>191</v>
      </c>
      <c r="C978" s="166"/>
      <c r="D978" s="166"/>
      <c r="E978" s="166"/>
      <c r="F978" s="175">
        <f t="shared" ref="F978:H982" si="165">F979</f>
        <v>3150</v>
      </c>
      <c r="G978" s="175">
        <f t="shared" si="165"/>
        <v>3000</v>
      </c>
      <c r="H978" s="175">
        <f t="shared" si="165"/>
        <v>3000</v>
      </c>
    </row>
    <row r="979" spans="1:8" s="27" customFormat="1" ht="15" x14ac:dyDescent="0.2">
      <c r="A979" s="164" t="s">
        <v>364</v>
      </c>
      <c r="B979" s="161" t="s">
        <v>443</v>
      </c>
      <c r="C979" s="161" t="s">
        <v>454</v>
      </c>
      <c r="D979" s="161"/>
      <c r="E979" s="161"/>
      <c r="F979" s="83">
        <f t="shared" si="165"/>
        <v>3150</v>
      </c>
      <c r="G979" s="83">
        <f t="shared" si="165"/>
        <v>3000</v>
      </c>
      <c r="H979" s="83">
        <f t="shared" si="165"/>
        <v>3000</v>
      </c>
    </row>
    <row r="980" spans="1:8" s="27" customFormat="1" ht="15" x14ac:dyDescent="0.2">
      <c r="A980" s="164" t="s">
        <v>353</v>
      </c>
      <c r="B980" s="161" t="s">
        <v>443</v>
      </c>
      <c r="C980" s="161" t="s">
        <v>454</v>
      </c>
      <c r="D980" s="161" t="s">
        <v>430</v>
      </c>
      <c r="E980" s="161"/>
      <c r="F980" s="135">
        <f t="shared" si="165"/>
        <v>3150</v>
      </c>
      <c r="G980" s="135">
        <f t="shared" si="165"/>
        <v>3000</v>
      </c>
      <c r="H980" s="135">
        <f t="shared" si="165"/>
        <v>3000</v>
      </c>
    </row>
    <row r="981" spans="1:8" s="27" customFormat="1" ht="15" x14ac:dyDescent="0.2">
      <c r="A981" s="162" t="s">
        <v>405</v>
      </c>
      <c r="B981" s="161" t="s">
        <v>443</v>
      </c>
      <c r="C981" s="161" t="s">
        <v>454</v>
      </c>
      <c r="D981" s="161" t="s">
        <v>430</v>
      </c>
      <c r="E981" s="161"/>
      <c r="F981" s="84">
        <f t="shared" si="165"/>
        <v>3150</v>
      </c>
      <c r="G981" s="84">
        <f t="shared" si="165"/>
        <v>3000</v>
      </c>
      <c r="H981" s="84">
        <f t="shared" si="165"/>
        <v>3000</v>
      </c>
    </row>
    <row r="982" spans="1:8" s="27" customFormat="1" ht="15" x14ac:dyDescent="0.2">
      <c r="A982" s="168" t="s">
        <v>88</v>
      </c>
      <c r="B982" s="24" t="s">
        <v>443</v>
      </c>
      <c r="C982" s="24" t="s">
        <v>454</v>
      </c>
      <c r="D982" s="24" t="s">
        <v>430</v>
      </c>
      <c r="E982" s="24" t="s">
        <v>87</v>
      </c>
      <c r="F982" s="84">
        <f t="shared" si="165"/>
        <v>3150</v>
      </c>
      <c r="G982" s="84">
        <f t="shared" si="165"/>
        <v>3000</v>
      </c>
      <c r="H982" s="84">
        <f t="shared" si="165"/>
        <v>3000</v>
      </c>
    </row>
    <row r="983" spans="1:8" s="27" customFormat="1" ht="15" x14ac:dyDescent="0.2">
      <c r="A983" s="168" t="s">
        <v>89</v>
      </c>
      <c r="B983" s="24" t="s">
        <v>443</v>
      </c>
      <c r="C983" s="24" t="s">
        <v>454</v>
      </c>
      <c r="D983" s="24" t="s">
        <v>430</v>
      </c>
      <c r="E983" s="24" t="s">
        <v>90</v>
      </c>
      <c r="F983" s="84">
        <v>3150</v>
      </c>
      <c r="G983" s="72">
        <v>3000</v>
      </c>
      <c r="H983" s="72">
        <v>3000</v>
      </c>
    </row>
    <row r="984" spans="1:8" s="27" customFormat="1" ht="27" x14ac:dyDescent="0.2">
      <c r="A984" s="174" t="s">
        <v>27</v>
      </c>
      <c r="B984" s="166" t="s">
        <v>736</v>
      </c>
      <c r="C984" s="166"/>
      <c r="D984" s="166"/>
      <c r="E984" s="166"/>
      <c r="F984" s="165">
        <f t="shared" ref="F984:H988" si="166">F985</f>
        <v>2220</v>
      </c>
      <c r="G984" s="165">
        <f t="shared" si="166"/>
        <v>2220</v>
      </c>
      <c r="H984" s="173">
        <f t="shared" si="166"/>
        <v>0</v>
      </c>
    </row>
    <row r="985" spans="1:8" s="27" customFormat="1" ht="15" x14ac:dyDescent="0.2">
      <c r="A985" s="172" t="s">
        <v>35</v>
      </c>
      <c r="B985" s="161" t="s">
        <v>736</v>
      </c>
      <c r="C985" s="161"/>
      <c r="D985" s="161"/>
      <c r="E985" s="161"/>
      <c r="F985" s="63">
        <f t="shared" si="166"/>
        <v>2220</v>
      </c>
      <c r="G985" s="63">
        <f t="shared" si="166"/>
        <v>2220</v>
      </c>
      <c r="H985" s="171">
        <f t="shared" si="166"/>
        <v>0</v>
      </c>
    </row>
    <row r="986" spans="1:8" s="27" customFormat="1" ht="15" x14ac:dyDescent="0.2">
      <c r="A986" s="164" t="s">
        <v>104</v>
      </c>
      <c r="B986" s="161" t="s">
        <v>207</v>
      </c>
      <c r="C986" s="163" t="s">
        <v>69</v>
      </c>
      <c r="D986" s="163"/>
      <c r="E986" s="24"/>
      <c r="F986" s="63">
        <f t="shared" si="166"/>
        <v>2220</v>
      </c>
      <c r="G986" s="63">
        <f t="shared" si="166"/>
        <v>2220</v>
      </c>
      <c r="H986" s="171">
        <f>H987</f>
        <v>0</v>
      </c>
    </row>
    <row r="987" spans="1:8" s="27" customFormat="1" ht="15" x14ac:dyDescent="0.2">
      <c r="A987" s="164" t="s">
        <v>735</v>
      </c>
      <c r="B987" s="161" t="s">
        <v>207</v>
      </c>
      <c r="C987" s="163" t="s">
        <v>69</v>
      </c>
      <c r="D987" s="163" t="s">
        <v>86</v>
      </c>
      <c r="E987" s="170"/>
      <c r="F987" s="77">
        <f>F988+F990</f>
        <v>2220</v>
      </c>
      <c r="G987" s="77">
        <f t="shared" ref="G987:H987" si="167">G988+G990</f>
        <v>2220</v>
      </c>
      <c r="H987" s="85">
        <f t="shared" si="167"/>
        <v>0</v>
      </c>
    </row>
    <row r="988" spans="1:8" s="27" customFormat="1" ht="36" x14ac:dyDescent="0.2">
      <c r="A988" s="168" t="s">
        <v>72</v>
      </c>
      <c r="B988" s="24" t="s">
        <v>207</v>
      </c>
      <c r="C988" s="24" t="s">
        <v>69</v>
      </c>
      <c r="D988" s="24" t="s">
        <v>86</v>
      </c>
      <c r="E988" s="24" t="s">
        <v>73</v>
      </c>
      <c r="F988" s="72">
        <f t="shared" si="166"/>
        <v>2192.5</v>
      </c>
      <c r="G988" s="72">
        <f t="shared" si="166"/>
        <v>2220</v>
      </c>
      <c r="H988" s="169">
        <f t="shared" si="166"/>
        <v>0</v>
      </c>
    </row>
    <row r="989" spans="1:8" s="27" customFormat="1" ht="15" x14ac:dyDescent="0.2">
      <c r="A989" s="168" t="s">
        <v>74</v>
      </c>
      <c r="B989" s="24" t="s">
        <v>207</v>
      </c>
      <c r="C989" s="24" t="s">
        <v>69</v>
      </c>
      <c r="D989" s="24" t="s">
        <v>86</v>
      </c>
      <c r="E989" s="24" t="s">
        <v>75</v>
      </c>
      <c r="F989" s="84">
        <f>2220-27.5</f>
        <v>2192.5</v>
      </c>
      <c r="G989" s="84">
        <v>2220</v>
      </c>
      <c r="H989" s="84">
        <v>0</v>
      </c>
    </row>
    <row r="990" spans="1:8" s="27" customFormat="1" ht="15" x14ac:dyDescent="0.2">
      <c r="A990" s="160" t="s">
        <v>734</v>
      </c>
      <c r="B990" s="24" t="s">
        <v>207</v>
      </c>
      <c r="C990" s="24" t="s">
        <v>69</v>
      </c>
      <c r="D990" s="24" t="s">
        <v>86</v>
      </c>
      <c r="E990" s="24" t="s">
        <v>77</v>
      </c>
      <c r="F990" s="84">
        <f>F991</f>
        <v>27.5</v>
      </c>
      <c r="G990" s="84">
        <f t="shared" ref="G990:H990" si="168">G991</f>
        <v>0</v>
      </c>
      <c r="H990" s="84">
        <f t="shared" si="168"/>
        <v>0</v>
      </c>
    </row>
    <row r="991" spans="1:8" s="27" customFormat="1" ht="15" x14ac:dyDescent="0.2">
      <c r="A991" s="160" t="s">
        <v>78</v>
      </c>
      <c r="B991" s="24" t="s">
        <v>207</v>
      </c>
      <c r="C991" s="24" t="s">
        <v>69</v>
      </c>
      <c r="D991" s="24" t="s">
        <v>86</v>
      </c>
      <c r="E991" s="24" t="s">
        <v>79</v>
      </c>
      <c r="F991" s="84">
        <v>27.5</v>
      </c>
      <c r="G991" s="84">
        <v>0</v>
      </c>
      <c r="H991" s="84">
        <v>0</v>
      </c>
    </row>
    <row r="992" spans="1:8" s="27" customFormat="1" ht="27" x14ac:dyDescent="0.2">
      <c r="A992" s="167" t="s">
        <v>403</v>
      </c>
      <c r="B992" s="166" t="s">
        <v>191</v>
      </c>
      <c r="C992" s="166"/>
      <c r="D992" s="166"/>
      <c r="E992" s="166"/>
      <c r="F992" s="165">
        <f t="shared" ref="F992:H995" si="169">F993</f>
        <v>182.7</v>
      </c>
      <c r="G992" s="165">
        <f t="shared" si="169"/>
        <v>995.3</v>
      </c>
      <c r="H992" s="165">
        <f t="shared" si="169"/>
        <v>75.8</v>
      </c>
    </row>
    <row r="993" spans="1:8" s="27" customFormat="1" ht="15" x14ac:dyDescent="0.2">
      <c r="A993" s="164" t="s">
        <v>104</v>
      </c>
      <c r="B993" s="161" t="s">
        <v>317</v>
      </c>
      <c r="C993" s="163" t="s">
        <v>69</v>
      </c>
      <c r="D993" s="161"/>
      <c r="E993" s="161"/>
      <c r="F993" s="63">
        <f t="shared" si="169"/>
        <v>182.7</v>
      </c>
      <c r="G993" s="63">
        <f t="shared" si="169"/>
        <v>995.3</v>
      </c>
      <c r="H993" s="63">
        <f t="shared" si="169"/>
        <v>75.8</v>
      </c>
    </row>
    <row r="994" spans="1:8" s="27" customFormat="1" ht="15" x14ac:dyDescent="0.2">
      <c r="A994" s="162" t="s">
        <v>400</v>
      </c>
      <c r="B994" s="161" t="s">
        <v>317</v>
      </c>
      <c r="C994" s="161" t="s">
        <v>69</v>
      </c>
      <c r="D994" s="161" t="s">
        <v>381</v>
      </c>
      <c r="E994" s="161"/>
      <c r="F994" s="63">
        <f t="shared" si="169"/>
        <v>182.7</v>
      </c>
      <c r="G994" s="63">
        <f t="shared" si="169"/>
        <v>995.3</v>
      </c>
      <c r="H994" s="63">
        <f t="shared" si="169"/>
        <v>75.8</v>
      </c>
    </row>
    <row r="995" spans="1:8" s="27" customFormat="1" ht="15" x14ac:dyDescent="0.2">
      <c r="A995" s="160" t="s">
        <v>734</v>
      </c>
      <c r="B995" s="24" t="s">
        <v>317</v>
      </c>
      <c r="C995" s="24" t="s">
        <v>69</v>
      </c>
      <c r="D995" s="24" t="s">
        <v>381</v>
      </c>
      <c r="E995" s="24" t="s">
        <v>77</v>
      </c>
      <c r="F995" s="72">
        <f t="shared" si="169"/>
        <v>182.7</v>
      </c>
      <c r="G995" s="72">
        <f t="shared" si="169"/>
        <v>995.3</v>
      </c>
      <c r="H995" s="72">
        <f t="shared" si="169"/>
        <v>75.8</v>
      </c>
    </row>
    <row r="996" spans="1:8" s="27" customFormat="1" ht="15" x14ac:dyDescent="0.2">
      <c r="A996" s="160" t="s">
        <v>78</v>
      </c>
      <c r="B996" s="24" t="s">
        <v>317</v>
      </c>
      <c r="C996" s="24" t="s">
        <v>69</v>
      </c>
      <c r="D996" s="24" t="s">
        <v>381</v>
      </c>
      <c r="E996" s="24" t="s">
        <v>79</v>
      </c>
      <c r="F996" s="84">
        <v>182.7</v>
      </c>
      <c r="G996" s="84">
        <v>995.3</v>
      </c>
      <c r="H996" s="84">
        <v>75.8</v>
      </c>
    </row>
    <row r="997" spans="1:8" s="27" customFormat="1" ht="27" x14ac:dyDescent="0.2">
      <c r="A997" s="167" t="s">
        <v>795</v>
      </c>
      <c r="B997" s="166" t="s">
        <v>191</v>
      </c>
      <c r="C997" s="196"/>
      <c r="D997" s="196"/>
      <c r="E997" s="196"/>
      <c r="F997" s="165">
        <f>F998+F1002</f>
        <v>26.136970000000002</v>
      </c>
      <c r="G997" s="175">
        <f t="shared" ref="G997:H997" si="170">G998+G1002</f>
        <v>0</v>
      </c>
      <c r="H997" s="175">
        <f t="shared" si="170"/>
        <v>0</v>
      </c>
    </row>
    <row r="998" spans="1:8" s="27" customFormat="1" ht="15" x14ac:dyDescent="0.2">
      <c r="A998" s="164" t="s">
        <v>104</v>
      </c>
      <c r="B998" s="62" t="s">
        <v>797</v>
      </c>
      <c r="C998" s="62" t="s">
        <v>69</v>
      </c>
      <c r="D998" s="62"/>
      <c r="E998" s="62"/>
      <c r="F998" s="115">
        <f t="shared" ref="F998:F1000" si="171">F999</f>
        <v>13.05</v>
      </c>
      <c r="G998" s="241">
        <f t="shared" ref="G998:G1000" si="172">G999</f>
        <v>0</v>
      </c>
      <c r="H998" s="241">
        <f t="shared" ref="H998:H1000" si="173">H999</f>
        <v>0</v>
      </c>
    </row>
    <row r="999" spans="1:8" s="27" customFormat="1" ht="24" x14ac:dyDescent="0.2">
      <c r="A999" s="61" t="s">
        <v>283</v>
      </c>
      <c r="B999" s="62" t="s">
        <v>796</v>
      </c>
      <c r="C999" s="62" t="s">
        <v>69</v>
      </c>
      <c r="D999" s="62" t="s">
        <v>71</v>
      </c>
      <c r="E999" s="62"/>
      <c r="F999" s="72">
        <f t="shared" si="171"/>
        <v>13.05</v>
      </c>
      <c r="G999" s="84">
        <f t="shared" si="172"/>
        <v>0</v>
      </c>
      <c r="H999" s="84">
        <f t="shared" si="173"/>
        <v>0</v>
      </c>
    </row>
    <row r="1000" spans="1:8" s="27" customFormat="1" ht="36" x14ac:dyDescent="0.2">
      <c r="A1000" s="160" t="s">
        <v>72</v>
      </c>
      <c r="B1000" s="24" t="s">
        <v>796</v>
      </c>
      <c r="C1000" s="24" t="s">
        <v>69</v>
      </c>
      <c r="D1000" s="24" t="s">
        <v>71</v>
      </c>
      <c r="E1000" s="24" t="s">
        <v>73</v>
      </c>
      <c r="F1000" s="72">
        <f t="shared" si="171"/>
        <v>13.05</v>
      </c>
      <c r="G1000" s="84">
        <f t="shared" si="172"/>
        <v>0</v>
      </c>
      <c r="H1000" s="84">
        <f t="shared" si="173"/>
        <v>0</v>
      </c>
    </row>
    <row r="1001" spans="1:8" s="27" customFormat="1" ht="15" x14ac:dyDescent="0.2">
      <c r="A1001" s="160" t="s">
        <v>74</v>
      </c>
      <c r="B1001" s="24" t="s">
        <v>796</v>
      </c>
      <c r="C1001" s="24" t="s">
        <v>69</v>
      </c>
      <c r="D1001" s="24" t="s">
        <v>71</v>
      </c>
      <c r="E1001" s="24" t="s">
        <v>75</v>
      </c>
      <c r="F1001" s="72">
        <v>13.05</v>
      </c>
      <c r="G1001" s="84">
        <v>0</v>
      </c>
      <c r="H1001" s="84">
        <v>0</v>
      </c>
    </row>
    <row r="1002" spans="1:8" s="27" customFormat="1" ht="15" x14ac:dyDescent="0.2">
      <c r="A1002" s="162" t="s">
        <v>337</v>
      </c>
      <c r="B1002" s="161" t="s">
        <v>796</v>
      </c>
      <c r="C1002" s="161" t="s">
        <v>381</v>
      </c>
      <c r="D1002" s="161"/>
      <c r="E1002" s="161"/>
      <c r="F1002" s="63">
        <f t="shared" ref="F1002:F1003" si="174">F1003</f>
        <v>13.086970000000001</v>
      </c>
      <c r="G1002" s="83">
        <f t="shared" ref="G1002:G1004" si="175">G1003</f>
        <v>0</v>
      </c>
      <c r="H1002" s="83">
        <f t="shared" ref="H1002:H1004" si="176">H1003</f>
        <v>0</v>
      </c>
    </row>
    <row r="1003" spans="1:8" s="27" customFormat="1" ht="15" x14ac:dyDescent="0.2">
      <c r="A1003" s="162" t="s">
        <v>341</v>
      </c>
      <c r="B1003" s="161" t="s">
        <v>796</v>
      </c>
      <c r="C1003" s="161" t="s">
        <v>381</v>
      </c>
      <c r="D1003" s="161" t="s">
        <v>381</v>
      </c>
      <c r="E1003" s="161"/>
      <c r="F1003" s="63">
        <f t="shared" si="174"/>
        <v>13.086970000000001</v>
      </c>
      <c r="G1003" s="83">
        <f t="shared" si="175"/>
        <v>0</v>
      </c>
      <c r="H1003" s="83">
        <f t="shared" si="176"/>
        <v>0</v>
      </c>
    </row>
    <row r="1004" spans="1:8" s="27" customFormat="1" ht="36" x14ac:dyDescent="0.2">
      <c r="A1004" s="160" t="s">
        <v>72</v>
      </c>
      <c r="B1004" s="24" t="s">
        <v>796</v>
      </c>
      <c r="C1004" s="24" t="s">
        <v>381</v>
      </c>
      <c r="D1004" s="24" t="s">
        <v>381</v>
      </c>
      <c r="E1004" s="24" t="s">
        <v>73</v>
      </c>
      <c r="F1004" s="72">
        <f>F1005</f>
        <v>13.086970000000001</v>
      </c>
      <c r="G1004" s="84">
        <f t="shared" si="175"/>
        <v>0</v>
      </c>
      <c r="H1004" s="84">
        <f t="shared" si="176"/>
        <v>0</v>
      </c>
    </row>
    <row r="1005" spans="1:8" s="27" customFormat="1" ht="15" x14ac:dyDescent="0.2">
      <c r="A1005" s="160" t="s">
        <v>74</v>
      </c>
      <c r="B1005" s="24" t="s">
        <v>796</v>
      </c>
      <c r="C1005" s="24" t="s">
        <v>381</v>
      </c>
      <c r="D1005" s="24" t="s">
        <v>381</v>
      </c>
      <c r="E1005" s="24" t="s">
        <v>75</v>
      </c>
      <c r="F1005" s="72">
        <v>13.086970000000001</v>
      </c>
      <c r="G1005" s="84">
        <v>0</v>
      </c>
      <c r="H1005" s="84">
        <v>0</v>
      </c>
    </row>
    <row r="1006" spans="1:8" s="27" customFormat="1" ht="15" x14ac:dyDescent="0.2">
      <c r="A1006" s="167" t="s">
        <v>799</v>
      </c>
      <c r="B1006" s="166" t="s">
        <v>191</v>
      </c>
      <c r="C1006" s="166"/>
      <c r="D1006" s="166"/>
      <c r="E1006" s="166"/>
      <c r="F1006" s="165">
        <f>F1007</f>
        <v>100</v>
      </c>
      <c r="G1006" s="175">
        <f t="shared" ref="G1006:H1009" si="177">G1007</f>
        <v>0</v>
      </c>
      <c r="H1006" s="175">
        <f t="shared" si="177"/>
        <v>0</v>
      </c>
    </row>
    <row r="1007" spans="1:8" s="27" customFormat="1" ht="15" x14ac:dyDescent="0.2">
      <c r="A1007" s="164" t="s">
        <v>104</v>
      </c>
      <c r="B1007" s="71" t="s">
        <v>800</v>
      </c>
      <c r="C1007" s="163" t="s">
        <v>69</v>
      </c>
      <c r="D1007" s="163"/>
      <c r="E1007" s="62"/>
      <c r="F1007" s="63">
        <f>F1008</f>
        <v>100</v>
      </c>
      <c r="G1007" s="83">
        <f t="shared" si="177"/>
        <v>0</v>
      </c>
      <c r="H1007" s="83">
        <f t="shared" si="177"/>
        <v>0</v>
      </c>
    </row>
    <row r="1008" spans="1:8" s="27" customFormat="1" ht="15" x14ac:dyDescent="0.2">
      <c r="A1008" s="164" t="s">
        <v>735</v>
      </c>
      <c r="B1008" s="71" t="s">
        <v>800</v>
      </c>
      <c r="C1008" s="163" t="s">
        <v>69</v>
      </c>
      <c r="D1008" s="163" t="s">
        <v>86</v>
      </c>
      <c r="E1008" s="62"/>
      <c r="F1008" s="63">
        <f>F1009</f>
        <v>100</v>
      </c>
      <c r="G1008" s="83">
        <f t="shared" si="177"/>
        <v>0</v>
      </c>
      <c r="H1008" s="83">
        <f t="shared" si="177"/>
        <v>0</v>
      </c>
    </row>
    <row r="1009" spans="1:8" s="27" customFormat="1" ht="15" x14ac:dyDescent="0.2">
      <c r="A1009" s="70" t="s">
        <v>88</v>
      </c>
      <c r="B1009" s="71" t="s">
        <v>800</v>
      </c>
      <c r="C1009" s="71" t="s">
        <v>69</v>
      </c>
      <c r="D1009" s="71" t="s">
        <v>86</v>
      </c>
      <c r="E1009" s="24" t="s">
        <v>87</v>
      </c>
      <c r="F1009" s="72">
        <f>F1010</f>
        <v>100</v>
      </c>
      <c r="G1009" s="84">
        <f t="shared" si="177"/>
        <v>0</v>
      </c>
      <c r="H1009" s="84">
        <f t="shared" si="177"/>
        <v>0</v>
      </c>
    </row>
    <row r="1010" spans="1:8" s="27" customFormat="1" ht="15" x14ac:dyDescent="0.2">
      <c r="A1010" s="70" t="s">
        <v>804</v>
      </c>
      <c r="B1010" s="71" t="s">
        <v>800</v>
      </c>
      <c r="C1010" s="71" t="s">
        <v>69</v>
      </c>
      <c r="D1010" s="71" t="s">
        <v>86</v>
      </c>
      <c r="E1010" s="24" t="s">
        <v>805</v>
      </c>
      <c r="F1010" s="72">
        <v>100</v>
      </c>
      <c r="G1010" s="84">
        <v>0</v>
      </c>
      <c r="H1010" s="84">
        <v>0</v>
      </c>
    </row>
    <row r="1011" spans="1:8" s="27" customFormat="1" ht="11.25" customHeight="1" x14ac:dyDescent="0.2">
      <c r="A1011" s="281" t="s">
        <v>773</v>
      </c>
      <c r="B1011" s="281"/>
      <c r="C1011" s="281"/>
      <c r="D1011" s="281"/>
      <c r="E1011" s="281"/>
      <c r="F1011" s="159">
        <v>0</v>
      </c>
      <c r="G1011" s="158">
        <v>67620.100000000006</v>
      </c>
      <c r="H1011" s="158">
        <v>135739</v>
      </c>
    </row>
    <row r="1012" spans="1:8" x14ac:dyDescent="0.2">
      <c r="A1012" s="25"/>
      <c r="B1012" s="25"/>
      <c r="C1012" s="25"/>
      <c r="D1012" s="25"/>
      <c r="E1012" s="25"/>
    </row>
    <row r="1013" spans="1:8" ht="21" customHeight="1" x14ac:dyDescent="0.2">
      <c r="A1013" s="57"/>
      <c r="B1013" s="40"/>
      <c r="C1013" s="40"/>
      <c r="D1013" s="40"/>
      <c r="E1013" s="40"/>
    </row>
    <row r="1014" spans="1:8" x14ac:dyDescent="0.2">
      <c r="C1014" s="11"/>
      <c r="D1014" s="11"/>
      <c r="E1014" s="11"/>
    </row>
    <row r="1015" spans="1:8" x14ac:dyDescent="0.2">
      <c r="C1015" s="11"/>
      <c r="D1015" s="11"/>
      <c r="E1015" s="11"/>
    </row>
    <row r="1016" spans="1:8" x14ac:dyDescent="0.2">
      <c r="C1016" s="11"/>
      <c r="D1016" s="11"/>
      <c r="E1016" s="11"/>
    </row>
    <row r="1017" spans="1:8" x14ac:dyDescent="0.2">
      <c r="C1017" s="11"/>
      <c r="D1017" s="11"/>
      <c r="E1017" s="11"/>
    </row>
    <row r="1018" spans="1:8" x14ac:dyDescent="0.2">
      <c r="C1018" s="11"/>
      <c r="D1018" s="11"/>
      <c r="E1018" s="11"/>
    </row>
    <row r="1019" spans="1:8" x14ac:dyDescent="0.2">
      <c r="C1019" s="11"/>
      <c r="D1019" s="11"/>
      <c r="E1019" s="11"/>
    </row>
    <row r="1020" spans="1:8" x14ac:dyDescent="0.2">
      <c r="C1020" s="11"/>
      <c r="D1020" s="11"/>
      <c r="E1020" s="11"/>
    </row>
    <row r="1021" spans="1:8" x14ac:dyDescent="0.2">
      <c r="C1021" s="11"/>
      <c r="D1021" s="11"/>
      <c r="E1021" s="11"/>
    </row>
    <row r="1022" spans="1:8" x14ac:dyDescent="0.2">
      <c r="C1022" s="11"/>
      <c r="D1022" s="11"/>
      <c r="E1022" s="11"/>
    </row>
    <row r="1023" spans="1:8" x14ac:dyDescent="0.2">
      <c r="C1023" s="11"/>
      <c r="D1023" s="11"/>
      <c r="E1023" s="11"/>
    </row>
    <row r="1024" spans="1:8" x14ac:dyDescent="0.2">
      <c r="C1024" s="11"/>
      <c r="D1024" s="11"/>
      <c r="E1024" s="11"/>
    </row>
    <row r="1025" spans="3:5" x14ac:dyDescent="0.2">
      <c r="C1025" s="11"/>
      <c r="D1025" s="11"/>
      <c r="E1025" s="11"/>
    </row>
    <row r="1026" spans="3:5" x14ac:dyDescent="0.2">
      <c r="C1026" s="11"/>
      <c r="D1026" s="11"/>
      <c r="E1026" s="11"/>
    </row>
    <row r="1027" spans="3:5" x14ac:dyDescent="0.2">
      <c r="C1027" s="11"/>
      <c r="D1027" s="11"/>
      <c r="E1027" s="11"/>
    </row>
    <row r="1028" spans="3:5" x14ac:dyDescent="0.2">
      <c r="C1028" s="11"/>
      <c r="D1028" s="11"/>
      <c r="E1028" s="11"/>
    </row>
    <row r="1029" spans="3:5" x14ac:dyDescent="0.2">
      <c r="C1029" s="11"/>
      <c r="D1029" s="11"/>
      <c r="E1029" s="11"/>
    </row>
    <row r="1030" spans="3:5" x14ac:dyDescent="0.2">
      <c r="C1030" s="11"/>
      <c r="D1030" s="11"/>
      <c r="E1030" s="11"/>
    </row>
    <row r="1031" spans="3:5" x14ac:dyDescent="0.2">
      <c r="C1031" s="11"/>
      <c r="D1031" s="11"/>
      <c r="E1031" s="11"/>
    </row>
    <row r="1032" spans="3:5" x14ac:dyDescent="0.2">
      <c r="C1032" s="11"/>
      <c r="D1032" s="11"/>
      <c r="E1032" s="11"/>
    </row>
    <row r="1033" spans="3:5" x14ac:dyDescent="0.2">
      <c r="C1033" s="11"/>
      <c r="D1033" s="11"/>
      <c r="E1033" s="11"/>
    </row>
    <row r="1034" spans="3:5" x14ac:dyDescent="0.2">
      <c r="C1034" s="11"/>
      <c r="D1034" s="11"/>
      <c r="E1034" s="11"/>
    </row>
    <row r="1035" spans="3:5" x14ac:dyDescent="0.2">
      <c r="C1035" s="11"/>
      <c r="D1035" s="11"/>
      <c r="E1035" s="11"/>
    </row>
    <row r="1036" spans="3:5" x14ac:dyDescent="0.2">
      <c r="C1036" s="11"/>
      <c r="D1036" s="11"/>
      <c r="E1036" s="11"/>
    </row>
    <row r="1037" spans="3:5" x14ac:dyDescent="0.2">
      <c r="C1037" s="11"/>
      <c r="D1037" s="11"/>
      <c r="E1037" s="11"/>
    </row>
    <row r="1038" spans="3:5" x14ac:dyDescent="0.2">
      <c r="C1038" s="11"/>
      <c r="D1038" s="11"/>
      <c r="E1038" s="11"/>
    </row>
    <row r="1039" spans="3:5" x14ac:dyDescent="0.2">
      <c r="C1039" s="11"/>
      <c r="D1039" s="11"/>
      <c r="E1039" s="11"/>
    </row>
    <row r="1040" spans="3:5" x14ac:dyDescent="0.2">
      <c r="C1040" s="11"/>
      <c r="D1040" s="11"/>
      <c r="E1040" s="11"/>
    </row>
    <row r="1041" spans="3:5" x14ac:dyDescent="0.2">
      <c r="C1041" s="11"/>
      <c r="D1041" s="11"/>
      <c r="E1041" s="11"/>
    </row>
    <row r="1042" spans="3:5" x14ac:dyDescent="0.2">
      <c r="C1042" s="11"/>
      <c r="D1042" s="11"/>
      <c r="E1042" s="11"/>
    </row>
    <row r="1043" spans="3:5" x14ac:dyDescent="0.2">
      <c r="C1043" s="11"/>
      <c r="D1043" s="11"/>
      <c r="E1043" s="11"/>
    </row>
    <row r="1044" spans="3:5" x14ac:dyDescent="0.2">
      <c r="C1044" s="11"/>
      <c r="D1044" s="11"/>
      <c r="E1044" s="11"/>
    </row>
    <row r="1045" spans="3:5" x14ac:dyDescent="0.2">
      <c r="C1045" s="11"/>
      <c r="D1045" s="11"/>
      <c r="E1045" s="11"/>
    </row>
    <row r="1046" spans="3:5" x14ac:dyDescent="0.2">
      <c r="C1046" s="11"/>
      <c r="D1046" s="11"/>
      <c r="E1046" s="11"/>
    </row>
    <row r="1047" spans="3:5" x14ac:dyDescent="0.2">
      <c r="C1047" s="11"/>
      <c r="D1047" s="11"/>
      <c r="E1047" s="11"/>
    </row>
    <row r="1048" spans="3:5" x14ac:dyDescent="0.2">
      <c r="C1048" s="11"/>
      <c r="D1048" s="11"/>
      <c r="E1048" s="11"/>
    </row>
    <row r="1049" spans="3:5" x14ac:dyDescent="0.2">
      <c r="C1049" s="11"/>
      <c r="D1049" s="11"/>
      <c r="E1049" s="11"/>
    </row>
    <row r="1050" spans="3:5" x14ac:dyDescent="0.2">
      <c r="C1050" s="11"/>
      <c r="D1050" s="11"/>
      <c r="E1050" s="11"/>
    </row>
    <row r="1051" spans="3:5" x14ac:dyDescent="0.2">
      <c r="C1051" s="11"/>
      <c r="D1051" s="11"/>
      <c r="E1051" s="11"/>
    </row>
    <row r="1052" spans="3:5" x14ac:dyDescent="0.2">
      <c r="C1052" s="11"/>
      <c r="D1052" s="11"/>
      <c r="E1052" s="11"/>
    </row>
    <row r="1053" spans="3:5" x14ac:dyDescent="0.2">
      <c r="C1053" s="11"/>
      <c r="D1053" s="11"/>
      <c r="E1053" s="11"/>
    </row>
    <row r="1054" spans="3:5" x14ac:dyDescent="0.2">
      <c r="C1054" s="11"/>
      <c r="D1054" s="11"/>
      <c r="E1054" s="11"/>
    </row>
    <row r="1055" spans="3:5" x14ac:dyDescent="0.2">
      <c r="C1055" s="11"/>
      <c r="D1055" s="11"/>
      <c r="E1055" s="11"/>
    </row>
    <row r="1056" spans="3:5" x14ac:dyDescent="0.2">
      <c r="C1056" s="11"/>
      <c r="D1056" s="11"/>
      <c r="E1056" s="11"/>
    </row>
    <row r="1057" spans="3:5" x14ac:dyDescent="0.2">
      <c r="C1057" s="11"/>
      <c r="D1057" s="11"/>
      <c r="E1057" s="11"/>
    </row>
    <row r="1058" spans="3:5" x14ac:dyDescent="0.2">
      <c r="C1058" s="11"/>
      <c r="D1058" s="11"/>
      <c r="E1058" s="11"/>
    </row>
    <row r="1059" spans="3:5" x14ac:dyDescent="0.2">
      <c r="C1059" s="11"/>
      <c r="D1059" s="11"/>
      <c r="E1059" s="11"/>
    </row>
    <row r="1060" spans="3:5" x14ac:dyDescent="0.2">
      <c r="C1060" s="11"/>
      <c r="D1060" s="11"/>
      <c r="E1060" s="11"/>
    </row>
    <row r="1061" spans="3:5" x14ac:dyDescent="0.2">
      <c r="C1061" s="11"/>
      <c r="D1061" s="11"/>
      <c r="E1061" s="11"/>
    </row>
    <row r="1062" spans="3:5" x14ac:dyDescent="0.2">
      <c r="C1062" s="11"/>
      <c r="D1062" s="11"/>
      <c r="E1062" s="11"/>
    </row>
    <row r="1063" spans="3:5" x14ac:dyDescent="0.2">
      <c r="C1063" s="11"/>
      <c r="D1063" s="11"/>
      <c r="E1063" s="11"/>
    </row>
    <row r="1064" spans="3:5" x14ac:dyDescent="0.2">
      <c r="C1064" s="11"/>
      <c r="D1064" s="11"/>
      <c r="E1064" s="11"/>
    </row>
    <row r="1065" spans="3:5" x14ac:dyDescent="0.2">
      <c r="C1065" s="11"/>
      <c r="D1065" s="11"/>
      <c r="E1065" s="11"/>
    </row>
    <row r="1066" spans="3:5" x14ac:dyDescent="0.2">
      <c r="C1066" s="11"/>
      <c r="D1066" s="11"/>
      <c r="E1066" s="11"/>
    </row>
    <row r="1067" spans="3:5" x14ac:dyDescent="0.2">
      <c r="C1067" s="11"/>
      <c r="D1067" s="11"/>
      <c r="E1067" s="11"/>
    </row>
    <row r="1068" spans="3:5" x14ac:dyDescent="0.2">
      <c r="C1068" s="11"/>
      <c r="D1068" s="11"/>
      <c r="E1068" s="11"/>
    </row>
    <row r="1069" spans="3:5" x14ac:dyDescent="0.2">
      <c r="C1069" s="11"/>
      <c r="D1069" s="11"/>
      <c r="E1069" s="11"/>
    </row>
    <row r="1070" spans="3:5" x14ac:dyDescent="0.2">
      <c r="C1070" s="11"/>
      <c r="D1070" s="11"/>
      <c r="E1070" s="11"/>
    </row>
    <row r="1071" spans="3:5" x14ac:dyDescent="0.2">
      <c r="C1071" s="11"/>
      <c r="D1071" s="11"/>
      <c r="E1071" s="11"/>
    </row>
  </sheetData>
  <autoFilter ref="A21:H1011">
    <filterColumn colId="5" showButton="0"/>
    <filterColumn colId="6" showButton="0"/>
  </autoFilter>
  <mergeCells count="22">
    <mergeCell ref="B6:H6"/>
    <mergeCell ref="C7:H7"/>
    <mergeCell ref="E1:H1"/>
    <mergeCell ref="E2:H2"/>
    <mergeCell ref="E3:H3"/>
    <mergeCell ref="E4:H4"/>
    <mergeCell ref="E5:H5"/>
    <mergeCell ref="A20:H20"/>
    <mergeCell ref="A17:H18"/>
    <mergeCell ref="A19:H19"/>
    <mergeCell ref="A10:H10"/>
    <mergeCell ref="A11:H11"/>
    <mergeCell ref="A12:H12"/>
    <mergeCell ref="A13:H13"/>
    <mergeCell ref="A14:H14"/>
    <mergeCell ref="A1011:E1011"/>
    <mergeCell ref="A21:A22"/>
    <mergeCell ref="F21:H21"/>
    <mergeCell ref="E21:E22"/>
    <mergeCell ref="D21:D22"/>
    <mergeCell ref="C21:C22"/>
    <mergeCell ref="B21:B22"/>
  </mergeCells>
  <pageMargins left="0.59055118110236227" right="0.39370078740157483" top="0.39370078740157483" bottom="0.39370078740157483" header="0" footer="0"/>
  <pageSetup paperSize="9" scale="58" orientation="portrait" useFirstPageNumber="1" r:id="rId1"/>
  <headerFooter alignWithMargins="0">
    <oddFooter>&amp;C&amp;P</oddFooter>
  </headerFooter>
  <rowBreaks count="2" manualBreakCount="2">
    <brk id="896" max="7" man="1"/>
    <brk id="961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2"/>
  <sheetViews>
    <sheetView view="pageBreakPreview" topLeftCell="A11" zoomScale="150" zoomScaleNormal="100" zoomScaleSheetLayoutView="150" workbookViewId="0">
      <selection activeCell="A32" sqref="A32:F32"/>
    </sheetView>
  </sheetViews>
  <sheetFormatPr defaultRowHeight="12.75" x14ac:dyDescent="0.2"/>
  <cols>
    <col min="1" max="1" width="66" style="6" customWidth="1"/>
    <col min="2" max="2" width="7.140625" style="6" customWidth="1"/>
    <col min="3" max="3" width="11.28515625" style="7" customWidth="1"/>
    <col min="4" max="4" width="13.5703125" customWidth="1"/>
    <col min="5" max="6" width="12.85546875" customWidth="1"/>
  </cols>
  <sheetData>
    <row r="1" spans="1:6" ht="15" x14ac:dyDescent="0.25">
      <c r="B1" s="18"/>
      <c r="C1" s="240"/>
      <c r="D1" s="256" t="s">
        <v>529</v>
      </c>
      <c r="E1" s="256"/>
      <c r="F1" s="256"/>
    </row>
    <row r="2" spans="1:6" ht="15" x14ac:dyDescent="0.25">
      <c r="B2" s="18"/>
      <c r="C2" s="256" t="s">
        <v>811</v>
      </c>
      <c r="D2" s="256"/>
      <c r="E2" s="256"/>
      <c r="F2" s="256"/>
    </row>
    <row r="3" spans="1:6" ht="15" x14ac:dyDescent="0.25">
      <c r="B3" s="256" t="s">
        <v>813</v>
      </c>
      <c r="C3" s="256"/>
      <c r="D3" s="256"/>
      <c r="E3" s="256"/>
      <c r="F3" s="256"/>
    </row>
    <row r="4" spans="1:6" ht="15" x14ac:dyDescent="0.25">
      <c r="B4" s="18"/>
      <c r="C4" s="240"/>
      <c r="D4" s="256" t="s">
        <v>787</v>
      </c>
      <c r="E4" s="256"/>
      <c r="F4" s="256"/>
    </row>
    <row r="5" spans="1:6" ht="15" x14ac:dyDescent="0.25">
      <c r="B5" s="18"/>
      <c r="C5" s="240"/>
      <c r="D5" s="256" t="s">
        <v>788</v>
      </c>
      <c r="E5" s="256"/>
      <c r="F5" s="256"/>
    </row>
    <row r="6" spans="1:6" ht="15" x14ac:dyDescent="0.25">
      <c r="A6" s="256" t="s">
        <v>789</v>
      </c>
      <c r="B6" s="256"/>
      <c r="C6" s="256"/>
      <c r="D6" s="256"/>
      <c r="E6" s="256"/>
      <c r="F6" s="256"/>
    </row>
    <row r="7" spans="1:6" ht="15" x14ac:dyDescent="0.25">
      <c r="A7" s="256" t="s">
        <v>790</v>
      </c>
      <c r="B7" s="256"/>
      <c r="C7" s="256"/>
      <c r="D7" s="256"/>
      <c r="E7" s="256"/>
      <c r="F7" s="256"/>
    </row>
    <row r="9" spans="1:6" ht="15" x14ac:dyDescent="0.25">
      <c r="A9" s="256" t="s">
        <v>803</v>
      </c>
      <c r="B9" s="256"/>
      <c r="C9" s="256"/>
      <c r="D9" s="256"/>
      <c r="E9" s="256"/>
      <c r="F9" s="256"/>
    </row>
    <row r="10" spans="1:6" ht="15" x14ac:dyDescent="0.25">
      <c r="A10" s="256" t="s">
        <v>811</v>
      </c>
      <c r="B10" s="256"/>
      <c r="C10" s="256"/>
      <c r="D10" s="256"/>
      <c r="E10" s="256"/>
      <c r="F10" s="256"/>
    </row>
    <row r="11" spans="1:6" ht="15" x14ac:dyDescent="0.25">
      <c r="A11" s="256" t="s">
        <v>785</v>
      </c>
      <c r="B11" s="256"/>
      <c r="C11" s="256"/>
      <c r="D11" s="256"/>
      <c r="E11" s="256"/>
      <c r="F11" s="256"/>
    </row>
    <row r="12" spans="1:6" ht="15" x14ac:dyDescent="0.25">
      <c r="A12" s="256" t="s">
        <v>99</v>
      </c>
      <c r="B12" s="256"/>
      <c r="C12" s="256"/>
      <c r="D12" s="256"/>
      <c r="E12" s="256"/>
      <c r="F12" s="256"/>
    </row>
    <row r="13" spans="1:6" ht="15" x14ac:dyDescent="0.25">
      <c r="A13" s="256" t="s">
        <v>542</v>
      </c>
      <c r="B13" s="256"/>
      <c r="C13" s="256"/>
      <c r="D13" s="256"/>
      <c r="E13" s="256"/>
      <c r="F13" s="256"/>
    </row>
    <row r="16" spans="1:6" ht="12.75" customHeight="1" x14ac:dyDescent="0.2">
      <c r="A16" s="290" t="s">
        <v>802</v>
      </c>
      <c r="B16" s="290"/>
      <c r="C16" s="290"/>
      <c r="D16" s="290"/>
      <c r="E16" s="290"/>
      <c r="F16" s="290"/>
    </row>
    <row r="17" spans="1:6" x14ac:dyDescent="0.2">
      <c r="A17" s="290"/>
      <c r="B17" s="290"/>
      <c r="C17" s="290"/>
      <c r="D17" s="290"/>
      <c r="E17" s="290"/>
      <c r="F17" s="290"/>
    </row>
    <row r="18" spans="1:6" ht="9" customHeight="1" x14ac:dyDescent="0.2">
      <c r="A18" s="288"/>
      <c r="B18" s="288"/>
      <c r="C18" s="288"/>
      <c r="D18" s="288"/>
      <c r="E18" s="288"/>
      <c r="F18" s="242"/>
    </row>
    <row r="19" spans="1:6" x14ac:dyDescent="0.2">
      <c r="A19" s="286" t="s">
        <v>417</v>
      </c>
      <c r="B19" s="286"/>
      <c r="C19" s="286"/>
      <c r="D19" s="286"/>
      <c r="E19" s="286"/>
      <c r="F19" s="286"/>
    </row>
    <row r="20" spans="1:6" ht="22.5" customHeight="1" x14ac:dyDescent="0.2">
      <c r="A20" s="263" t="s">
        <v>100</v>
      </c>
      <c r="B20" s="263" t="s">
        <v>360</v>
      </c>
      <c r="C20" s="263" t="s">
        <v>101</v>
      </c>
      <c r="D20" s="269" t="s">
        <v>141</v>
      </c>
      <c r="E20" s="270"/>
      <c r="F20" s="271"/>
    </row>
    <row r="21" spans="1:6" ht="14.25" customHeight="1" x14ac:dyDescent="0.2">
      <c r="A21" s="264"/>
      <c r="B21" s="264"/>
      <c r="C21" s="264"/>
      <c r="D21" s="31" t="s">
        <v>531</v>
      </c>
      <c r="E21" s="31" t="s">
        <v>532</v>
      </c>
      <c r="F21" s="31" t="s">
        <v>543</v>
      </c>
    </row>
    <row r="22" spans="1:6" ht="14.25" customHeight="1" x14ac:dyDescent="0.2">
      <c r="A22" s="252" t="s">
        <v>801</v>
      </c>
      <c r="B22" s="251"/>
      <c r="C22" s="251"/>
      <c r="D22" s="250">
        <f>D23+D27+D29</f>
        <v>37500</v>
      </c>
      <c r="E22" s="250">
        <f>E23+E27</f>
        <v>36380</v>
      </c>
      <c r="F22" s="250">
        <f>F23+F27</f>
        <v>35703</v>
      </c>
    </row>
    <row r="23" spans="1:6" s="9" customFormat="1" ht="15" x14ac:dyDescent="0.2">
      <c r="A23" s="74" t="s">
        <v>414</v>
      </c>
      <c r="B23" s="65">
        <v>598</v>
      </c>
      <c r="C23" s="249"/>
      <c r="D23" s="66">
        <f>D24+D25</f>
        <v>20900</v>
      </c>
      <c r="E23" s="66">
        <f>E24+E25</f>
        <v>20900</v>
      </c>
      <c r="F23" s="66">
        <f>F24+F25</f>
        <v>20900</v>
      </c>
    </row>
    <row r="24" spans="1:6" s="27" customFormat="1" ht="24" x14ac:dyDescent="0.2">
      <c r="A24" s="70" t="s">
        <v>359</v>
      </c>
      <c r="B24" s="71" t="s">
        <v>362</v>
      </c>
      <c r="C24" s="71" t="s">
        <v>534</v>
      </c>
      <c r="D24" s="72">
        <v>19400</v>
      </c>
      <c r="E24" s="72">
        <v>19400</v>
      </c>
      <c r="F24" s="72">
        <v>19400</v>
      </c>
    </row>
    <row r="25" spans="1:6" s="27" customFormat="1" ht="24" x14ac:dyDescent="0.2">
      <c r="A25" s="75" t="s">
        <v>585</v>
      </c>
      <c r="B25" s="76" t="s">
        <v>362</v>
      </c>
      <c r="C25" s="80" t="s">
        <v>229</v>
      </c>
      <c r="D25" s="77">
        <f>D26</f>
        <v>1500</v>
      </c>
      <c r="E25" s="77">
        <f>E26</f>
        <v>1500</v>
      </c>
      <c r="F25" s="77">
        <f>F26</f>
        <v>1500</v>
      </c>
    </row>
    <row r="26" spans="1:6" s="27" customFormat="1" ht="24" x14ac:dyDescent="0.2">
      <c r="A26" s="131" t="s">
        <v>46</v>
      </c>
      <c r="B26" s="71" t="s">
        <v>362</v>
      </c>
      <c r="C26" s="81" t="s">
        <v>586</v>
      </c>
      <c r="D26" s="72">
        <v>1500</v>
      </c>
      <c r="E26" s="72">
        <v>1500</v>
      </c>
      <c r="F26" s="72">
        <v>1500</v>
      </c>
    </row>
    <row r="27" spans="1:6" s="27" customFormat="1" ht="15" x14ac:dyDescent="0.2">
      <c r="A27" s="74" t="s">
        <v>272</v>
      </c>
      <c r="B27" s="65" t="s">
        <v>120</v>
      </c>
      <c r="C27" s="65"/>
      <c r="D27" s="248">
        <f>D28</f>
        <v>16500</v>
      </c>
      <c r="E27" s="248">
        <f>E28</f>
        <v>15480</v>
      </c>
      <c r="F27" s="248">
        <f>F28</f>
        <v>14803</v>
      </c>
    </row>
    <row r="28" spans="1:6" s="27" customFormat="1" ht="48" x14ac:dyDescent="0.2">
      <c r="A28" s="247" t="s">
        <v>452</v>
      </c>
      <c r="B28" s="71" t="s">
        <v>120</v>
      </c>
      <c r="C28" s="71" t="s">
        <v>263</v>
      </c>
      <c r="D28" s="246">
        <v>16500</v>
      </c>
      <c r="E28" s="246">
        <v>15480</v>
      </c>
      <c r="F28" s="246">
        <v>14803</v>
      </c>
    </row>
    <row r="29" spans="1:6" s="27" customFormat="1" ht="15" x14ac:dyDescent="0.2">
      <c r="A29" s="107" t="s">
        <v>411</v>
      </c>
      <c r="B29" s="65" t="s">
        <v>412</v>
      </c>
      <c r="C29" s="253"/>
      <c r="D29" s="248">
        <f>D30</f>
        <v>100</v>
      </c>
      <c r="E29" s="254">
        <f t="shared" ref="E29:F29" si="0">E30</f>
        <v>0</v>
      </c>
      <c r="F29" s="254">
        <f t="shared" si="0"/>
        <v>0</v>
      </c>
    </row>
    <row r="30" spans="1:6" s="27" customFormat="1" ht="15" x14ac:dyDescent="0.2">
      <c r="A30" s="247" t="s">
        <v>799</v>
      </c>
      <c r="B30" s="71" t="s">
        <v>412</v>
      </c>
      <c r="C30" s="71" t="s">
        <v>800</v>
      </c>
      <c r="D30" s="246">
        <v>100</v>
      </c>
      <c r="E30" s="255">
        <v>0</v>
      </c>
      <c r="F30" s="255">
        <v>0</v>
      </c>
    </row>
    <row r="32" spans="1:6" ht="18" customHeight="1" x14ac:dyDescent="0.2">
      <c r="A32" s="289"/>
      <c r="B32" s="289"/>
      <c r="C32" s="289"/>
      <c r="D32" s="289"/>
      <c r="E32" s="289"/>
      <c r="F32" s="289"/>
    </row>
  </sheetData>
  <mergeCells count="20">
    <mergeCell ref="A32:F32"/>
    <mergeCell ref="A12:F12"/>
    <mergeCell ref="A13:F13"/>
    <mergeCell ref="A16:F17"/>
    <mergeCell ref="A9:F9"/>
    <mergeCell ref="A10:F10"/>
    <mergeCell ref="A11:F11"/>
    <mergeCell ref="A20:A21"/>
    <mergeCell ref="B20:B21"/>
    <mergeCell ref="C20:C21"/>
    <mergeCell ref="D20:F20"/>
    <mergeCell ref="A19:F19"/>
    <mergeCell ref="A18:E18"/>
    <mergeCell ref="A7:F7"/>
    <mergeCell ref="D1:F1"/>
    <mergeCell ref="D4:F4"/>
    <mergeCell ref="D5:F5"/>
    <mergeCell ref="A6:F6"/>
    <mergeCell ref="C2:F2"/>
    <mergeCell ref="B3:F3"/>
  </mergeCells>
  <pageMargins left="0.47244094488188981" right="0.39370078740157483" top="0.39370078740157483" bottom="0.39370078740157483" header="0" footer="0"/>
  <pageSetup paperSize="9" scale="75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3"/>
  </sheetPr>
  <dimension ref="A1:E58"/>
  <sheetViews>
    <sheetView tabSelected="1" view="pageBreakPreview" topLeftCell="A40" zoomScale="150" zoomScaleNormal="100" zoomScaleSheetLayoutView="150" workbookViewId="0">
      <selection activeCell="A48" sqref="A48:C48"/>
    </sheetView>
  </sheetViews>
  <sheetFormatPr defaultRowHeight="12.75" x14ac:dyDescent="0.2"/>
  <cols>
    <col min="1" max="1" width="26.42578125" customWidth="1"/>
    <col min="2" max="2" width="63.7109375" customWidth="1"/>
    <col min="3" max="3" width="19.28515625" customWidth="1"/>
    <col min="4" max="4" width="20" customWidth="1"/>
    <col min="5" max="5" width="17.85546875" customWidth="1"/>
  </cols>
  <sheetData>
    <row r="1" spans="1:5" ht="15" x14ac:dyDescent="0.25">
      <c r="B1" s="6"/>
      <c r="C1" s="18"/>
      <c r="D1" s="240"/>
      <c r="E1" s="239" t="s">
        <v>530</v>
      </c>
    </row>
    <row r="2" spans="1:5" ht="15" x14ac:dyDescent="0.25">
      <c r="B2" s="6"/>
      <c r="C2" s="256" t="s">
        <v>811</v>
      </c>
      <c r="D2" s="256"/>
      <c r="E2" s="256"/>
    </row>
    <row r="3" spans="1:5" ht="15" x14ac:dyDescent="0.25">
      <c r="B3" s="6"/>
      <c r="C3" s="256" t="s">
        <v>813</v>
      </c>
      <c r="D3" s="256"/>
      <c r="E3" s="256"/>
    </row>
    <row r="4" spans="1:5" ht="15" x14ac:dyDescent="0.25">
      <c r="B4" s="6"/>
      <c r="C4" s="18"/>
      <c r="D4" s="240"/>
      <c r="E4" s="239" t="s">
        <v>787</v>
      </c>
    </row>
    <row r="5" spans="1:5" ht="15" x14ac:dyDescent="0.25">
      <c r="B5" s="6"/>
      <c r="C5" s="18"/>
      <c r="D5" s="240"/>
      <c r="E5" s="239" t="s">
        <v>788</v>
      </c>
    </row>
    <row r="6" spans="1:5" ht="15" x14ac:dyDescent="0.25">
      <c r="B6" s="256" t="s">
        <v>789</v>
      </c>
      <c r="C6" s="256"/>
      <c r="D6" s="256"/>
      <c r="E6" s="256"/>
    </row>
    <row r="7" spans="1:5" ht="15" x14ac:dyDescent="0.25">
      <c r="B7" s="256" t="s">
        <v>790</v>
      </c>
      <c r="C7" s="256"/>
      <c r="D7" s="256"/>
      <c r="E7" s="256"/>
    </row>
    <row r="10" spans="1:5" ht="15" x14ac:dyDescent="0.25">
      <c r="A10" s="256" t="s">
        <v>538</v>
      </c>
      <c r="B10" s="256"/>
      <c r="C10" s="256"/>
      <c r="D10" s="256"/>
      <c r="E10" s="256"/>
    </row>
    <row r="11" spans="1:5" ht="15" x14ac:dyDescent="0.25">
      <c r="A11" s="256" t="s">
        <v>811</v>
      </c>
      <c r="B11" s="256"/>
      <c r="C11" s="256"/>
      <c r="D11" s="256"/>
      <c r="E11" s="256"/>
    </row>
    <row r="12" spans="1:5" ht="15" x14ac:dyDescent="0.25">
      <c r="A12" s="256" t="s">
        <v>785</v>
      </c>
      <c r="B12" s="256"/>
      <c r="C12" s="256"/>
      <c r="D12" s="256"/>
      <c r="E12" s="256"/>
    </row>
    <row r="13" spans="1:5" ht="15" x14ac:dyDescent="0.25">
      <c r="A13" s="256" t="s">
        <v>99</v>
      </c>
      <c r="B13" s="256"/>
      <c r="C13" s="256"/>
      <c r="D13" s="256"/>
      <c r="E13" s="256"/>
    </row>
    <row r="14" spans="1:5" ht="15" x14ac:dyDescent="0.25">
      <c r="A14" s="256" t="s">
        <v>542</v>
      </c>
      <c r="B14" s="256"/>
      <c r="C14" s="256"/>
      <c r="D14" s="256"/>
      <c r="E14" s="256"/>
    </row>
    <row r="16" spans="1:5" ht="9.75" customHeight="1" x14ac:dyDescent="0.25">
      <c r="A16" s="1"/>
      <c r="B16" s="1"/>
      <c r="C16" s="1"/>
      <c r="D16" s="143"/>
      <c r="E16" s="143"/>
    </row>
    <row r="17" spans="1:5" ht="15.75" x14ac:dyDescent="0.25">
      <c r="A17" s="273" t="s">
        <v>408</v>
      </c>
      <c r="B17" s="273"/>
      <c r="C17" s="273"/>
      <c r="D17" s="273"/>
      <c r="E17" s="273"/>
    </row>
    <row r="18" spans="1:5" ht="15.75" x14ac:dyDescent="0.25">
      <c r="A18" s="273" t="s">
        <v>416</v>
      </c>
      <c r="B18" s="273"/>
      <c r="C18" s="273"/>
      <c r="D18" s="273"/>
      <c r="E18" s="273"/>
    </row>
    <row r="19" spans="1:5" ht="15.75" x14ac:dyDescent="0.25">
      <c r="A19" s="273" t="s">
        <v>775</v>
      </c>
      <c r="B19" s="273"/>
      <c r="C19" s="273"/>
      <c r="D19" s="273"/>
      <c r="E19" s="273"/>
    </row>
    <row r="20" spans="1:5" ht="13.5" customHeight="1" x14ac:dyDescent="0.2">
      <c r="A20" s="262" t="s">
        <v>409</v>
      </c>
      <c r="B20" s="262"/>
      <c r="C20" s="262"/>
      <c r="D20" s="262"/>
      <c r="E20" s="262"/>
    </row>
    <row r="21" spans="1:5" ht="25.5" customHeight="1" x14ac:dyDescent="0.2">
      <c r="A21" s="263" t="s">
        <v>407</v>
      </c>
      <c r="B21" s="293" t="s">
        <v>387</v>
      </c>
      <c r="C21" s="269" t="s">
        <v>140</v>
      </c>
      <c r="D21" s="270"/>
      <c r="E21" s="271"/>
    </row>
    <row r="22" spans="1:5" ht="21" customHeight="1" x14ac:dyDescent="0.2">
      <c r="A22" s="264"/>
      <c r="B22" s="294"/>
      <c r="C22" s="144" t="s">
        <v>731</v>
      </c>
      <c r="D22" s="145" t="s">
        <v>732</v>
      </c>
      <c r="E22" s="146" t="s">
        <v>733</v>
      </c>
    </row>
    <row r="23" spans="1:5" ht="31.5" x14ac:dyDescent="0.2">
      <c r="A23" s="21" t="s">
        <v>388</v>
      </c>
      <c r="B23" s="22" t="s">
        <v>106</v>
      </c>
      <c r="C23" s="48">
        <f>C24+C29+C34+C38</f>
        <v>73105.721829999238</v>
      </c>
      <c r="D23" s="48">
        <f>D24+D29+D34+D38</f>
        <v>5.8207660913467407E-11</v>
      </c>
      <c r="E23" s="156">
        <f>E24+E29+E34+E38</f>
        <v>0</v>
      </c>
    </row>
    <row r="24" spans="1:5" s="5" customFormat="1" ht="31.5" x14ac:dyDescent="0.2">
      <c r="A24" s="14" t="s">
        <v>389</v>
      </c>
      <c r="B24" s="4" t="s">
        <v>378</v>
      </c>
      <c r="C24" s="47">
        <f>C25+C27</f>
        <v>14763.199999999953</v>
      </c>
      <c r="D24" s="243">
        <f>D25+D27</f>
        <v>12244.800000000047</v>
      </c>
      <c r="E24" s="47">
        <f>E25+E27</f>
        <v>0</v>
      </c>
    </row>
    <row r="25" spans="1:5" ht="31.5" x14ac:dyDescent="0.2">
      <c r="A25" s="15" t="s">
        <v>390</v>
      </c>
      <c r="B25" s="23" t="s">
        <v>107</v>
      </c>
      <c r="C25" s="46">
        <f>C26</f>
        <v>1168878.21</v>
      </c>
      <c r="D25" s="244">
        <f>D26</f>
        <v>1181123.01</v>
      </c>
      <c r="E25" s="46">
        <f>E26</f>
        <v>1181123.01</v>
      </c>
    </row>
    <row r="26" spans="1:5" ht="30.75" customHeight="1" x14ac:dyDescent="0.2">
      <c r="A26" s="15" t="s">
        <v>391</v>
      </c>
      <c r="B26" s="23" t="s">
        <v>105</v>
      </c>
      <c r="C26" s="46">
        <f>1154115.01+6600+8163.2</f>
        <v>1168878.21</v>
      </c>
      <c r="D26" s="244">
        <f>1154115.01+6600+8163.2+12244.8</f>
        <v>1181123.01</v>
      </c>
      <c r="E26" s="46">
        <f>1154115.01+6600+8163.2+12244.8</f>
        <v>1181123.01</v>
      </c>
    </row>
    <row r="27" spans="1:5" ht="30.75" customHeight="1" x14ac:dyDescent="0.2">
      <c r="A27" s="15" t="s">
        <v>392</v>
      </c>
      <c r="B27" s="23" t="s">
        <v>108</v>
      </c>
      <c r="C27" s="46">
        <f>C28</f>
        <v>-1154115.01</v>
      </c>
      <c r="D27" s="244">
        <f>D28</f>
        <v>-1168878.21</v>
      </c>
      <c r="E27" s="46">
        <f>E28</f>
        <v>-1181123.01</v>
      </c>
    </row>
    <row r="28" spans="1:5" ht="30.75" customHeight="1" x14ac:dyDescent="0.2">
      <c r="A28" s="15" t="s">
        <v>393</v>
      </c>
      <c r="B28" s="23" t="s">
        <v>110</v>
      </c>
      <c r="C28" s="46">
        <f>-1154115.01</f>
        <v>-1154115.01</v>
      </c>
      <c r="D28" s="244">
        <f>-1154115.01-14763.2</f>
        <v>-1168878.21</v>
      </c>
      <c r="E28" s="46">
        <f>-1154115.01-14763.2-12244.8</f>
        <v>-1181123.01</v>
      </c>
    </row>
    <row r="29" spans="1:5" ht="33" customHeight="1" x14ac:dyDescent="0.2">
      <c r="A29" s="14" t="s">
        <v>394</v>
      </c>
      <c r="B29" s="4" t="s">
        <v>186</v>
      </c>
      <c r="C29" s="47">
        <f>C32+C30</f>
        <v>-14763.199999999953</v>
      </c>
      <c r="D29" s="243">
        <f>D32+D30</f>
        <v>-12244.799999999988</v>
      </c>
      <c r="E29" s="47">
        <f>E32+E30</f>
        <v>0</v>
      </c>
    </row>
    <row r="30" spans="1:5" ht="37.5" customHeight="1" x14ac:dyDescent="0.2">
      <c r="A30" s="13" t="s">
        <v>183</v>
      </c>
      <c r="B30" s="35" t="s">
        <v>268</v>
      </c>
      <c r="C30" s="46">
        <f>C31</f>
        <v>928294</v>
      </c>
      <c r="D30" s="244">
        <f>D31</f>
        <v>228294</v>
      </c>
      <c r="E30" s="46">
        <f>E31</f>
        <v>228294</v>
      </c>
    </row>
    <row r="31" spans="1:5" ht="50.25" customHeight="1" x14ac:dyDescent="0.2">
      <c r="A31" s="13" t="s">
        <v>182</v>
      </c>
      <c r="B31" s="35" t="s">
        <v>269</v>
      </c>
      <c r="C31" s="46">
        <f>228294+700000</f>
        <v>928294</v>
      </c>
      <c r="D31" s="244">
        <v>228294</v>
      </c>
      <c r="E31" s="46">
        <v>228294</v>
      </c>
    </row>
    <row r="32" spans="1:5" ht="48.75" customHeight="1" x14ac:dyDescent="0.2">
      <c r="A32" s="15" t="s">
        <v>184</v>
      </c>
      <c r="B32" s="35" t="s">
        <v>270</v>
      </c>
      <c r="C32" s="46">
        <f>C33</f>
        <v>-943057.2</v>
      </c>
      <c r="D32" s="244">
        <f>D33</f>
        <v>-240538.8</v>
      </c>
      <c r="E32" s="46">
        <f>E33</f>
        <v>-228294</v>
      </c>
    </row>
    <row r="33" spans="1:5" ht="46.5" customHeight="1" x14ac:dyDescent="0.2">
      <c r="A33" s="15" t="s">
        <v>185</v>
      </c>
      <c r="B33" s="35" t="s">
        <v>271</v>
      </c>
      <c r="C33" s="46">
        <f>-228294-6600-8163.2-700000</f>
        <v>-943057.2</v>
      </c>
      <c r="D33" s="244">
        <f>-228294-12244.8</f>
        <v>-240538.8</v>
      </c>
      <c r="E33" s="46">
        <f>-228294</f>
        <v>-228294</v>
      </c>
    </row>
    <row r="34" spans="1:5" s="3" customFormat="1" ht="30.75" customHeight="1" x14ac:dyDescent="0.2">
      <c r="A34" s="14" t="s">
        <v>327</v>
      </c>
      <c r="B34" s="26" t="s">
        <v>138</v>
      </c>
      <c r="C34" s="47">
        <f>C35</f>
        <v>0</v>
      </c>
      <c r="D34" s="47">
        <f t="shared" ref="D34:E36" si="0">D35</f>
        <v>0</v>
      </c>
      <c r="E34" s="47">
        <f t="shared" si="0"/>
        <v>0</v>
      </c>
    </row>
    <row r="35" spans="1:5" s="3" customFormat="1" ht="30.75" customHeight="1" x14ac:dyDescent="0.2">
      <c r="A35" s="15" t="s">
        <v>328</v>
      </c>
      <c r="B35" s="23" t="s">
        <v>329</v>
      </c>
      <c r="C35" s="46">
        <f>C36</f>
        <v>0</v>
      </c>
      <c r="D35" s="46">
        <f t="shared" si="0"/>
        <v>0</v>
      </c>
      <c r="E35" s="46">
        <f t="shared" si="0"/>
        <v>0</v>
      </c>
    </row>
    <row r="36" spans="1:5" s="3" customFormat="1" ht="30.75" customHeight="1" x14ac:dyDescent="0.2">
      <c r="A36" s="15" t="s">
        <v>330</v>
      </c>
      <c r="B36" s="23" t="s">
        <v>331</v>
      </c>
      <c r="C36" s="46">
        <f>C37</f>
        <v>0</v>
      </c>
      <c r="D36" s="46">
        <f>D37</f>
        <v>0</v>
      </c>
      <c r="E36" s="46">
        <f t="shared" si="0"/>
        <v>0</v>
      </c>
    </row>
    <row r="37" spans="1:5" s="3" customFormat="1" ht="30.75" customHeight="1" x14ac:dyDescent="0.2">
      <c r="A37" s="15" t="s">
        <v>332</v>
      </c>
      <c r="B37" s="23" t="s">
        <v>333</v>
      </c>
      <c r="C37" s="46">
        <v>0</v>
      </c>
      <c r="D37" s="46">
        <v>0</v>
      </c>
      <c r="E37" s="46">
        <v>0</v>
      </c>
    </row>
    <row r="38" spans="1:5" s="3" customFormat="1" ht="30.75" customHeight="1" x14ac:dyDescent="0.2">
      <c r="A38" s="10" t="s">
        <v>395</v>
      </c>
      <c r="B38" s="49" t="s">
        <v>396</v>
      </c>
      <c r="C38" s="50">
        <f>C39+C43</f>
        <v>73105.721829999238</v>
      </c>
      <c r="D38" s="50">
        <f t="shared" ref="D38:E38" si="1">D39+D43</f>
        <v>0</v>
      </c>
      <c r="E38" s="50">
        <f t="shared" si="1"/>
        <v>0</v>
      </c>
    </row>
    <row r="39" spans="1:5" s="3" customFormat="1" ht="21" customHeight="1" x14ac:dyDescent="0.2">
      <c r="A39" s="34" t="s">
        <v>166</v>
      </c>
      <c r="B39" s="51" t="s">
        <v>167</v>
      </c>
      <c r="C39" s="52">
        <f t="shared" ref="C39:E41" si="2">C40</f>
        <v>-7638569.9358699992</v>
      </c>
      <c r="D39" s="245">
        <f t="shared" si="2"/>
        <v>-5846547.7444500001</v>
      </c>
      <c r="E39" s="52">
        <f t="shared" si="2"/>
        <v>-5787597.2256000005</v>
      </c>
    </row>
    <row r="40" spans="1:5" s="3" customFormat="1" ht="18" customHeight="1" x14ac:dyDescent="0.2">
      <c r="A40" s="34" t="s">
        <v>168</v>
      </c>
      <c r="B40" s="51" t="s">
        <v>169</v>
      </c>
      <c r="C40" s="52">
        <f t="shared" si="2"/>
        <v>-7638569.9358699992</v>
      </c>
      <c r="D40" s="245">
        <f t="shared" si="2"/>
        <v>-5846547.7444500001</v>
      </c>
      <c r="E40" s="52">
        <f t="shared" si="2"/>
        <v>-5787597.2256000005</v>
      </c>
    </row>
    <row r="41" spans="1:5" s="3" customFormat="1" ht="17.25" customHeight="1" x14ac:dyDescent="0.2">
      <c r="A41" s="34" t="s">
        <v>170</v>
      </c>
      <c r="B41" s="51" t="s">
        <v>171</v>
      </c>
      <c r="C41" s="52">
        <f t="shared" si="2"/>
        <v>-7638569.9358699992</v>
      </c>
      <c r="D41" s="245">
        <f t="shared" si="2"/>
        <v>-5846547.7444500001</v>
      </c>
      <c r="E41" s="52">
        <f t="shared" si="2"/>
        <v>-5787597.2256000005</v>
      </c>
    </row>
    <row r="42" spans="1:5" s="3" customFormat="1" ht="30.75" customHeight="1" x14ac:dyDescent="0.2">
      <c r="A42" s="34" t="s">
        <v>172</v>
      </c>
      <c r="B42" s="51" t="s">
        <v>173</v>
      </c>
      <c r="C42" s="52">
        <f>-5143206.3-1168878.2-228294-170477.8515-99446.76-700000-50000-78266.85837+0.044-0.01</f>
        <v>-7638569.9358699992</v>
      </c>
      <c r="D42" s="245">
        <f>-4159992.7-1181123-228294-176910.08445-100227.96</f>
        <v>-5846547.7444500001</v>
      </c>
      <c r="E42" s="52">
        <f>-4106674.9-1181123-228294-171277.3656-100227.96</f>
        <v>-5787597.2256000005</v>
      </c>
    </row>
    <row r="43" spans="1:5" s="3" customFormat="1" ht="15.75" customHeight="1" x14ac:dyDescent="0.2">
      <c r="A43" s="34" t="s">
        <v>174</v>
      </c>
      <c r="B43" s="51" t="s">
        <v>175</v>
      </c>
      <c r="C43" s="52">
        <f>C44</f>
        <v>7711675.6576999985</v>
      </c>
      <c r="D43" s="245">
        <f t="shared" ref="D43:E45" si="3">D44</f>
        <v>5846547.7444500001</v>
      </c>
      <c r="E43" s="52">
        <f t="shared" si="3"/>
        <v>5787597.2256000005</v>
      </c>
    </row>
    <row r="44" spans="1:5" s="3" customFormat="1" ht="14.25" customHeight="1" x14ac:dyDescent="0.2">
      <c r="A44" s="34" t="s">
        <v>176</v>
      </c>
      <c r="B44" s="51" t="s">
        <v>177</v>
      </c>
      <c r="C44" s="52">
        <f>C45</f>
        <v>7711675.6576999985</v>
      </c>
      <c r="D44" s="245">
        <f t="shared" si="3"/>
        <v>5846547.7444500001</v>
      </c>
      <c r="E44" s="52">
        <f t="shared" si="3"/>
        <v>5787597.2256000005</v>
      </c>
    </row>
    <row r="45" spans="1:5" s="3" customFormat="1" ht="24" customHeight="1" x14ac:dyDescent="0.2">
      <c r="A45" s="34" t="s">
        <v>178</v>
      </c>
      <c r="B45" s="51" t="s">
        <v>179</v>
      </c>
      <c r="C45" s="52">
        <f>C46</f>
        <v>7711675.6576999985</v>
      </c>
      <c r="D45" s="245">
        <f t="shared" si="3"/>
        <v>5846547.7444500001</v>
      </c>
      <c r="E45" s="52">
        <f t="shared" si="3"/>
        <v>5787597.2256000005</v>
      </c>
    </row>
    <row r="46" spans="1:5" s="3" customFormat="1" ht="30.75" customHeight="1" x14ac:dyDescent="0.2">
      <c r="A46" s="34" t="s">
        <v>180</v>
      </c>
      <c r="B46" s="51" t="s">
        <v>181</v>
      </c>
      <c r="C46" s="52">
        <f>5143206.3+1154115+243057.2+170477.8515+99446.76+700000+50000+78266.85837-0.044+2948.81486+13.05+13.08697-0.03+28000+0.01+42130.8</f>
        <v>7711675.6576999985</v>
      </c>
      <c r="D46" s="245">
        <f>4159992.7+1168878.2+240538.8+176910.08445+100227.96</f>
        <v>5846547.7444500001</v>
      </c>
      <c r="E46" s="52">
        <f>4106674.9+1181123+228294+171277.3656+100227.96</f>
        <v>5787597.2256000005</v>
      </c>
    </row>
    <row r="47" spans="1:5" s="3" customFormat="1" ht="14.25" customHeight="1" x14ac:dyDescent="0.2">
      <c r="A47" s="37"/>
      <c r="B47" s="38"/>
      <c r="C47" s="39"/>
      <c r="D47" s="39"/>
      <c r="E47" s="39"/>
    </row>
    <row r="48" spans="1:5" s="3" customFormat="1" ht="27" customHeight="1" x14ac:dyDescent="0.25">
      <c r="A48" s="291"/>
      <c r="B48" s="292"/>
      <c r="C48" s="292"/>
      <c r="D48" s="147"/>
      <c r="E48" s="147"/>
    </row>
    <row r="49" spans="3:5" s="3" customFormat="1" x14ac:dyDescent="0.2">
      <c r="C49" s="20"/>
      <c r="D49" s="20"/>
      <c r="E49" s="20"/>
    </row>
    <row r="50" spans="3:5" s="3" customFormat="1" x14ac:dyDescent="0.2">
      <c r="C50" s="20"/>
      <c r="D50" s="20"/>
      <c r="E50" s="20"/>
    </row>
    <row r="51" spans="3:5" s="3" customFormat="1" x14ac:dyDescent="0.2">
      <c r="C51" s="20"/>
      <c r="D51" s="20"/>
      <c r="E51" s="20"/>
    </row>
    <row r="52" spans="3:5" s="3" customFormat="1" x14ac:dyDescent="0.2">
      <c r="C52" s="20"/>
      <c r="D52" s="20"/>
      <c r="E52" s="20"/>
    </row>
    <row r="53" spans="3:5" s="3" customFormat="1" x14ac:dyDescent="0.2">
      <c r="C53" s="20"/>
      <c r="D53" s="20"/>
      <c r="E53" s="20"/>
    </row>
    <row r="54" spans="3:5" s="3" customFormat="1" x14ac:dyDescent="0.2">
      <c r="C54" s="20"/>
      <c r="D54" s="20"/>
      <c r="E54" s="20"/>
    </row>
    <row r="55" spans="3:5" s="3" customFormat="1" x14ac:dyDescent="0.2">
      <c r="C55" s="20"/>
      <c r="D55" s="20"/>
      <c r="E55" s="20"/>
    </row>
    <row r="56" spans="3:5" x14ac:dyDescent="0.2">
      <c r="C56" s="16"/>
      <c r="D56" s="16"/>
      <c r="E56" s="16"/>
    </row>
    <row r="57" spans="3:5" x14ac:dyDescent="0.2">
      <c r="C57" s="16"/>
      <c r="D57" s="16"/>
      <c r="E57" s="16"/>
    </row>
    <row r="58" spans="3:5" x14ac:dyDescent="0.2">
      <c r="C58" s="16"/>
      <c r="D58" s="16"/>
      <c r="E58" s="16"/>
    </row>
  </sheetData>
  <mergeCells count="17">
    <mergeCell ref="B6:E6"/>
    <mergeCell ref="B7:E7"/>
    <mergeCell ref="C2:E2"/>
    <mergeCell ref="C3:E3"/>
    <mergeCell ref="A17:E17"/>
    <mergeCell ref="A11:E11"/>
    <mergeCell ref="A12:E12"/>
    <mergeCell ref="A13:E13"/>
    <mergeCell ref="A14:E14"/>
    <mergeCell ref="A10:E10"/>
    <mergeCell ref="A18:E18"/>
    <mergeCell ref="A19:E19"/>
    <mergeCell ref="A48:C48"/>
    <mergeCell ref="C21:E21"/>
    <mergeCell ref="A21:A22"/>
    <mergeCell ref="B21:B22"/>
    <mergeCell ref="A20:E20"/>
  </mergeCells>
  <phoneticPr fontId="2" type="noConversion"/>
  <pageMargins left="0.39370078740157483" right="0.39370078740157483" top="0.39370078740157483" bottom="0.39370078740157483" header="0" footer="0"/>
  <pageSetup paperSize="9" scale="66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Доходы 2021-2023 годы</vt:lpstr>
      <vt:lpstr> Ведомственная 2021-2023 годы </vt:lpstr>
      <vt:lpstr>Расходы 2021-2023 годы</vt:lpstr>
      <vt:lpstr>МП, ВЦП и НПР 2021-2023 годы</vt:lpstr>
      <vt:lpstr>Перечень НПО на 2021-2023 годы</vt:lpstr>
      <vt:lpstr>Источники 2021-2023 годы</vt:lpstr>
      <vt:lpstr>' Ведомственная 2021-2023 годы '!Заголовки_для_печати</vt:lpstr>
      <vt:lpstr>'МП, ВЦП и НПР 2021-2023 годы'!Заголовки_для_печати</vt:lpstr>
      <vt:lpstr>'Расходы 2021-2023 годы'!Заголовки_для_печати</vt:lpstr>
      <vt:lpstr>' Ведомственная 2021-2023 годы '!Область_печати</vt:lpstr>
      <vt:lpstr>'Доходы 2021-2023 годы'!Область_печати</vt:lpstr>
      <vt:lpstr>'МП, ВЦП и НПР 2021-2023 годы'!Область_печати</vt:lpstr>
      <vt:lpstr>'Перечень НПО на 2021-2023 годы'!Область_печати</vt:lpstr>
      <vt:lpstr>'Расходы 2021-2023 годы'!Область_печати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Залина Дзодзиева</cp:lastModifiedBy>
  <cp:lastPrinted>2021-02-12T11:00:48Z</cp:lastPrinted>
  <dcterms:created xsi:type="dcterms:W3CDTF">2010-10-28T10:47:01Z</dcterms:created>
  <dcterms:modified xsi:type="dcterms:W3CDTF">2021-02-26T07:35:26Z</dcterms:modified>
</cp:coreProperties>
</file>